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filterPrivacy="1"/>
  <xr:revisionPtr revIDLastSave="587" documentId="8_{73441E18-C0EA-4E75-B4C8-2CB41FCDFF04}" xr6:coauthVersionLast="47" xr6:coauthVersionMax="47" xr10:uidLastSave="{28D0FE03-B949-4A0C-B9DC-20E45A11F2B7}"/>
  <bookViews>
    <workbookView xWindow="-110" yWindow="-110" windowWidth="19420" windowHeight="10300" firstSheet="10" activeTab="10" xr2:uid="{1BDF2AEF-B8F4-4D35-89B9-47F274243299}"/>
  </bookViews>
  <sheets>
    <sheet name="Cover Page" sheetId="12" r:id="rId1"/>
    <sheet name="Table of Contents" sheetId="9" r:id="rId2"/>
    <sheet name="Definitions" sheetId="10" r:id="rId3"/>
    <sheet name="Equations" sheetId="11" r:id="rId4"/>
    <sheet name="TRI Facility Info" sheetId="7" r:id="rId5"/>
    <sheet name="TRI Raw" sheetId="1" r:id="rId6"/>
    <sheet name="2017 NEI Raw" sheetId="2" r:id="rId7"/>
    <sheet name="2020 NEI Raw" sheetId="3" r:id="rId8"/>
    <sheet name="All Release Summaries" sheetId="4" r:id="rId9"/>
    <sheet name="Top 10 Releases TRI-NEI" sheetId="6" r:id="rId10"/>
    <sheet name="2020 TRI-NEI Compare" sheetId="5" r:id="rId11"/>
  </sheets>
  <definedNames>
    <definedName name="_xlnm._FilterDatabase" localSheetId="6" hidden="1">'2017 NEI Raw'!$A$1:$AK$412</definedName>
    <definedName name="_xlnm._FilterDatabase" localSheetId="7" hidden="1">'2020 NEI Raw'!$A$1:$AK$418</definedName>
    <definedName name="_xlnm._FilterDatabase" localSheetId="10" hidden="1">'2020 TRI-NEI Compare'!$A$30:$G$30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6" l="1"/>
  <c r="F44" i="6"/>
  <c r="E44" i="6"/>
  <c r="G43" i="6"/>
  <c r="F43" i="6"/>
  <c r="E43" i="6"/>
  <c r="G29" i="6"/>
  <c r="F29" i="6"/>
  <c r="E29" i="6"/>
  <c r="G28" i="6"/>
  <c r="F28" i="6"/>
  <c r="E28" i="6"/>
  <c r="G14" i="6"/>
  <c r="F14" i="6"/>
  <c r="G13" i="6"/>
  <c r="F13" i="6"/>
  <c r="E14" i="6"/>
  <c r="E13" i="6"/>
  <c r="G715" i="4" l="1"/>
  <c r="G551" i="4"/>
  <c r="G594" i="4"/>
  <c r="G723" i="4"/>
  <c r="G640" i="4"/>
  <c r="G626" i="4"/>
  <c r="G675" i="4"/>
  <c r="G672" i="4"/>
  <c r="G684" i="4"/>
  <c r="G635" i="4"/>
  <c r="G588" i="4"/>
  <c r="G605" i="4"/>
  <c r="G663" i="4"/>
  <c r="G712" i="4"/>
  <c r="G624" i="4"/>
  <c r="G638" i="4"/>
  <c r="G655" i="4"/>
  <c r="G679" i="4"/>
  <c r="G724" i="4"/>
  <c r="G728" i="4"/>
  <c r="G677" i="4"/>
  <c r="G664" i="4"/>
  <c r="G722" i="4"/>
  <c r="G710" i="4"/>
  <c r="G573" i="4"/>
  <c r="G565" i="4"/>
  <c r="G564" i="4"/>
  <c r="G577" i="4"/>
  <c r="G547" i="4"/>
  <c r="G562" i="4"/>
  <c r="G553" i="4"/>
  <c r="G545" i="4"/>
  <c r="G552" i="4"/>
  <c r="G575" i="4"/>
  <c r="G571" i="4"/>
  <c r="G560" i="4"/>
  <c r="G561" i="4"/>
  <c r="G630" i="4"/>
  <c r="G567" i="4"/>
  <c r="G595" i="4"/>
  <c r="G570" i="4"/>
  <c r="G609" i="4"/>
  <c r="G592" i="4"/>
  <c r="G548" i="4"/>
  <c r="G591" i="4"/>
  <c r="G581" i="4"/>
  <c r="G583" i="4"/>
  <c r="G621" i="4"/>
  <c r="G558" i="4"/>
  <c r="G584" i="4"/>
  <c r="G590" i="4"/>
  <c r="G544" i="4"/>
  <c r="G618" i="4"/>
  <c r="G579" i="4"/>
  <c r="G639" i="4"/>
  <c r="G572" i="4"/>
  <c r="G559" i="4"/>
  <c r="G597" i="4"/>
  <c r="G546" i="4"/>
  <c r="G718" i="4"/>
  <c r="G549" i="4"/>
  <c r="G566" i="4"/>
  <c r="G542" i="4"/>
  <c r="G556" i="4"/>
  <c r="G578" i="4"/>
  <c r="G557" i="4"/>
  <c r="G555" i="4"/>
  <c r="G563" i="4"/>
  <c r="G956" i="4"/>
  <c r="G693" i="4"/>
  <c r="G636" i="4"/>
  <c r="G662" i="4"/>
  <c r="G296" i="4"/>
  <c r="G188" i="4"/>
  <c r="G180" i="4"/>
  <c r="G250" i="4"/>
  <c r="G226" i="4"/>
  <c r="G276" i="4"/>
  <c r="G256" i="4"/>
  <c r="G241" i="4"/>
  <c r="G292" i="4"/>
  <c r="G259" i="4"/>
  <c r="G193" i="4"/>
  <c r="G208" i="4"/>
  <c r="G187" i="4"/>
  <c r="G231" i="4"/>
  <c r="G251" i="4"/>
  <c r="G238" i="4"/>
  <c r="G273" i="4"/>
  <c r="G300" i="4"/>
  <c r="G257" i="4"/>
  <c r="G252" i="4"/>
  <c r="G283" i="4"/>
  <c r="G153" i="4"/>
  <c r="G248" i="4"/>
  <c r="G275" i="4"/>
  <c r="G129" i="4"/>
  <c r="G290" i="4"/>
  <c r="G131" i="4"/>
  <c r="G169" i="4"/>
  <c r="G138" i="4"/>
  <c r="G149" i="4"/>
  <c r="G192" i="4"/>
  <c r="G133" i="4"/>
  <c r="G132" i="4"/>
  <c r="G158" i="4"/>
  <c r="G144" i="4"/>
  <c r="G203" i="4"/>
  <c r="G171" i="4"/>
  <c r="G201" i="4"/>
  <c r="G172" i="4"/>
  <c r="G177" i="4"/>
  <c r="G235" i="4"/>
  <c r="G213" i="4"/>
  <c r="G154" i="4"/>
  <c r="G165" i="4"/>
  <c r="G134" i="4"/>
  <c r="G195" i="4"/>
  <c r="G164" i="4"/>
  <c r="G150" i="4"/>
  <c r="G182" i="4"/>
  <c r="G137" i="4"/>
  <c r="G210" i="4"/>
  <c r="G196" i="4"/>
  <c r="G184" i="4"/>
  <c r="G224" i="4"/>
  <c r="G142" i="4"/>
  <c r="G146" i="4"/>
  <c r="G189" i="4"/>
  <c r="G135" i="4"/>
  <c r="G156" i="4"/>
  <c r="G136" i="4"/>
  <c r="G170" i="4"/>
  <c r="G147" i="4"/>
  <c r="G155" i="4"/>
  <c r="G130" i="4"/>
  <c r="G145" i="4"/>
  <c r="G168" i="4"/>
  <c r="G148" i="4"/>
  <c r="G228" i="4"/>
  <c r="G267" i="4"/>
  <c r="G247" i="4"/>
  <c r="AD126" i="1"/>
  <c r="AC126" i="1"/>
  <c r="AB126" i="1"/>
  <c r="AD125" i="1"/>
  <c r="AC125" i="1"/>
  <c r="AB125" i="1"/>
  <c r="AD124" i="1"/>
  <c r="AC124" i="1"/>
  <c r="AB124" i="1"/>
  <c r="AD123" i="1"/>
  <c r="AC123" i="1"/>
  <c r="AB123" i="1"/>
  <c r="AD122" i="1"/>
  <c r="AC122" i="1"/>
  <c r="AB122" i="1"/>
  <c r="AD121" i="1"/>
  <c r="AC121" i="1"/>
  <c r="AB121" i="1"/>
  <c r="AD120" i="1"/>
  <c r="AC120" i="1"/>
  <c r="AB120" i="1"/>
  <c r="AD119" i="1"/>
  <c r="AC119" i="1"/>
  <c r="AB119" i="1"/>
  <c r="AD118" i="1"/>
  <c r="AC118" i="1"/>
  <c r="AB118" i="1"/>
  <c r="AD117" i="1"/>
  <c r="AC117" i="1"/>
  <c r="AB117" i="1"/>
  <c r="AD116" i="1"/>
  <c r="AC116" i="1"/>
  <c r="AB116" i="1"/>
  <c r="AD115" i="1"/>
  <c r="AC115" i="1"/>
  <c r="AB115" i="1"/>
  <c r="AD114" i="1"/>
  <c r="AC114" i="1"/>
  <c r="AB114" i="1"/>
  <c r="AD113" i="1"/>
  <c r="AC113" i="1"/>
  <c r="AB113" i="1"/>
  <c r="AD112" i="1"/>
  <c r="AC112" i="1"/>
  <c r="AB112" i="1"/>
  <c r="AD111" i="1"/>
  <c r="AC111" i="1"/>
  <c r="AB111" i="1"/>
  <c r="AD110" i="1"/>
  <c r="AC110" i="1"/>
  <c r="AB110" i="1"/>
  <c r="AD109" i="1"/>
  <c r="AC109" i="1"/>
  <c r="AB109" i="1"/>
  <c r="AD108" i="1"/>
  <c r="AC108" i="1"/>
  <c r="AB108" i="1"/>
  <c r="AD107" i="1"/>
  <c r="AC107" i="1"/>
  <c r="AB107" i="1"/>
  <c r="AD106" i="1"/>
  <c r="AC106" i="1"/>
  <c r="AB106" i="1"/>
  <c r="AD105" i="1"/>
  <c r="AC105" i="1"/>
  <c r="AB105" i="1"/>
  <c r="AD104" i="1"/>
  <c r="AC104" i="1"/>
  <c r="AB104" i="1"/>
  <c r="AD103" i="1"/>
  <c r="AC103" i="1"/>
  <c r="AB103" i="1"/>
  <c r="AD102" i="1"/>
  <c r="AC102" i="1"/>
  <c r="AB102" i="1"/>
  <c r="AD101" i="1"/>
  <c r="AC101" i="1"/>
  <c r="AB101" i="1"/>
  <c r="AD100" i="1"/>
  <c r="AC100" i="1"/>
  <c r="AB100" i="1"/>
  <c r="AD99" i="1"/>
  <c r="AC99" i="1"/>
  <c r="AB99" i="1"/>
  <c r="AD98" i="1"/>
  <c r="AC98" i="1"/>
  <c r="AB98" i="1"/>
  <c r="AD97" i="1"/>
  <c r="AC97" i="1"/>
  <c r="AB97" i="1"/>
  <c r="AD96" i="1"/>
  <c r="AC96" i="1"/>
  <c r="AB96" i="1"/>
  <c r="AD95" i="1"/>
  <c r="AC95" i="1"/>
  <c r="AB95" i="1"/>
  <c r="AD94" i="1"/>
  <c r="AC94" i="1"/>
  <c r="AB94" i="1"/>
  <c r="AD93" i="1"/>
  <c r="AC93" i="1"/>
  <c r="AB93" i="1"/>
  <c r="AD92" i="1"/>
  <c r="AC92" i="1"/>
  <c r="AB92" i="1"/>
  <c r="AD91" i="1"/>
  <c r="AC91" i="1"/>
  <c r="AB91" i="1"/>
  <c r="AD90" i="1"/>
  <c r="AC90" i="1"/>
  <c r="AB90" i="1"/>
  <c r="AD89" i="1"/>
  <c r="AC89" i="1"/>
  <c r="AB89" i="1"/>
  <c r="AD88" i="1"/>
  <c r="AC88" i="1"/>
  <c r="AB88" i="1"/>
  <c r="AD87" i="1"/>
  <c r="AC87" i="1"/>
  <c r="AB87" i="1"/>
  <c r="AD86" i="1"/>
  <c r="AC86" i="1"/>
  <c r="AB86" i="1"/>
  <c r="AD85" i="1"/>
  <c r="AC85" i="1"/>
  <c r="AB85" i="1"/>
  <c r="AD84" i="1"/>
  <c r="AC84" i="1"/>
  <c r="AB84" i="1"/>
  <c r="AD83" i="1"/>
  <c r="AC83" i="1"/>
  <c r="AB83" i="1"/>
  <c r="AD82" i="1"/>
  <c r="AC82" i="1"/>
  <c r="AB82" i="1"/>
  <c r="AD81" i="1"/>
  <c r="AC81" i="1"/>
  <c r="AB81" i="1"/>
  <c r="AD80" i="1"/>
  <c r="AC80" i="1"/>
  <c r="AB80" i="1"/>
  <c r="AD79" i="1"/>
  <c r="AC79" i="1"/>
  <c r="AB79" i="1"/>
  <c r="AD78" i="1"/>
  <c r="AC78" i="1"/>
  <c r="AB78" i="1"/>
  <c r="AD77" i="1"/>
  <c r="AC77" i="1"/>
  <c r="AB77" i="1"/>
  <c r="AD76" i="1"/>
  <c r="AC76" i="1"/>
  <c r="AB76" i="1"/>
  <c r="AD75" i="1"/>
  <c r="AC75" i="1"/>
  <c r="AB75" i="1"/>
  <c r="AD74" i="1"/>
  <c r="AC74" i="1"/>
  <c r="AB74" i="1"/>
  <c r="AD73" i="1"/>
  <c r="AC73" i="1"/>
  <c r="AB73" i="1"/>
  <c r="AD72" i="1"/>
  <c r="AC72" i="1"/>
  <c r="AB72" i="1"/>
  <c r="AD71" i="1"/>
  <c r="AC71" i="1"/>
  <c r="AB71" i="1"/>
  <c r="AD70" i="1"/>
  <c r="AC70" i="1"/>
  <c r="AB70" i="1"/>
  <c r="AD69" i="1"/>
  <c r="AC69" i="1"/>
  <c r="AB69" i="1"/>
  <c r="AD68" i="1"/>
  <c r="AC68" i="1"/>
  <c r="AB68" i="1"/>
  <c r="AD67" i="1"/>
  <c r="AC67" i="1"/>
  <c r="AB67" i="1"/>
  <c r="AD66" i="1"/>
  <c r="AC66" i="1"/>
  <c r="AB66" i="1"/>
  <c r="AD65" i="1"/>
  <c r="AC65" i="1"/>
  <c r="AB65" i="1"/>
  <c r="AD64" i="1"/>
  <c r="AC64" i="1"/>
  <c r="AB64" i="1"/>
  <c r="AD63" i="1"/>
  <c r="AC63" i="1"/>
  <c r="AB63" i="1"/>
  <c r="AD62" i="1"/>
  <c r="AC62" i="1"/>
  <c r="AB62" i="1"/>
  <c r="AD61" i="1"/>
  <c r="AC61" i="1"/>
  <c r="AB61" i="1"/>
  <c r="AD60" i="1"/>
  <c r="AC60" i="1"/>
  <c r="AB60" i="1"/>
  <c r="AD59" i="1"/>
  <c r="AC59" i="1"/>
  <c r="AB59" i="1"/>
  <c r="AD58" i="1"/>
  <c r="AC58" i="1"/>
  <c r="AB58" i="1"/>
  <c r="AD57" i="1"/>
  <c r="AC57" i="1"/>
  <c r="AB57" i="1"/>
  <c r="AD56" i="1"/>
  <c r="AC56" i="1"/>
  <c r="AB56" i="1"/>
  <c r="AD55" i="1"/>
  <c r="AC55" i="1"/>
  <c r="AB55" i="1"/>
  <c r="AD54" i="1"/>
  <c r="AC54" i="1"/>
  <c r="AB54" i="1"/>
  <c r="AD53" i="1"/>
  <c r="AC53" i="1"/>
  <c r="AB53" i="1"/>
  <c r="AD52" i="1"/>
  <c r="AC52" i="1"/>
  <c r="AB52" i="1"/>
  <c r="AD51" i="1"/>
  <c r="AC51" i="1"/>
  <c r="AB51" i="1"/>
  <c r="AD50" i="1"/>
  <c r="AC50" i="1"/>
  <c r="AB50" i="1"/>
  <c r="AD49" i="1"/>
  <c r="AC49" i="1"/>
  <c r="AB49" i="1"/>
  <c r="AD48" i="1"/>
  <c r="AC48" i="1"/>
  <c r="AB48" i="1"/>
  <c r="AD47" i="1"/>
  <c r="AC47" i="1"/>
  <c r="AB47" i="1"/>
  <c r="AD46" i="1"/>
  <c r="AC46" i="1"/>
  <c r="AB46" i="1"/>
  <c r="AD45" i="1"/>
  <c r="AC45" i="1"/>
  <c r="AB45" i="1"/>
  <c r="AD44" i="1"/>
  <c r="AC44" i="1"/>
  <c r="AB44" i="1"/>
  <c r="AD43" i="1"/>
  <c r="AC43" i="1"/>
  <c r="AB43" i="1"/>
  <c r="AD42" i="1"/>
  <c r="AC42" i="1"/>
  <c r="AB42" i="1"/>
  <c r="AD41" i="1"/>
  <c r="AC41" i="1"/>
  <c r="AB41" i="1"/>
  <c r="AD40" i="1"/>
  <c r="AC40" i="1"/>
  <c r="AB40" i="1"/>
  <c r="AD39" i="1"/>
  <c r="AC39" i="1"/>
  <c r="AB39" i="1"/>
  <c r="AD38" i="1"/>
  <c r="AC38" i="1"/>
  <c r="AB38" i="1"/>
  <c r="AD37" i="1"/>
  <c r="AC37" i="1"/>
  <c r="AB37" i="1"/>
  <c r="AD36" i="1"/>
  <c r="AC36" i="1"/>
  <c r="AB36" i="1"/>
  <c r="AD35" i="1"/>
  <c r="AC35" i="1"/>
  <c r="AB35" i="1"/>
  <c r="AD34" i="1"/>
  <c r="AC34" i="1"/>
  <c r="AB34" i="1"/>
  <c r="AD33" i="1"/>
  <c r="AC33" i="1"/>
  <c r="AB33" i="1"/>
  <c r="AD32" i="1"/>
  <c r="AC32" i="1"/>
  <c r="AB32" i="1"/>
  <c r="AD31" i="1"/>
  <c r="AC31" i="1"/>
  <c r="AB31" i="1"/>
  <c r="AD30" i="1"/>
  <c r="AC30" i="1"/>
  <c r="AB30" i="1"/>
  <c r="AD29" i="1"/>
  <c r="AC29" i="1"/>
  <c r="AB29" i="1"/>
  <c r="AD28" i="1"/>
  <c r="AC28" i="1"/>
  <c r="AB28" i="1"/>
  <c r="AD27" i="1"/>
  <c r="AC27" i="1"/>
  <c r="AB27" i="1"/>
  <c r="AD26" i="1"/>
  <c r="AC26" i="1"/>
  <c r="AB26" i="1"/>
  <c r="AD25" i="1"/>
  <c r="AC25" i="1"/>
  <c r="AB25" i="1"/>
  <c r="AD24" i="1"/>
  <c r="AC24" i="1"/>
  <c r="AB24" i="1"/>
  <c r="AD23" i="1"/>
  <c r="AC23" i="1"/>
  <c r="AB23" i="1"/>
  <c r="AD22" i="1"/>
  <c r="AC22" i="1"/>
  <c r="AB22" i="1"/>
  <c r="AD21" i="1"/>
  <c r="AC21" i="1"/>
  <c r="AB21" i="1"/>
  <c r="AD20" i="1"/>
  <c r="AC20" i="1"/>
  <c r="AB20" i="1"/>
  <c r="AD19" i="1"/>
  <c r="AC19" i="1"/>
  <c r="AB19" i="1"/>
  <c r="AD18" i="1"/>
  <c r="AC18" i="1"/>
  <c r="AB18" i="1"/>
  <c r="AD17" i="1"/>
  <c r="AC17" i="1"/>
  <c r="AB17" i="1"/>
  <c r="AD16" i="1"/>
  <c r="AC16" i="1"/>
  <c r="AB16" i="1"/>
  <c r="AD15" i="1"/>
  <c r="AC15" i="1"/>
  <c r="AB15" i="1"/>
  <c r="AD14" i="1"/>
  <c r="AC14" i="1"/>
  <c r="AB14" i="1"/>
  <c r="AD13" i="1"/>
  <c r="AC13" i="1"/>
  <c r="AB13" i="1"/>
  <c r="AD12" i="1"/>
  <c r="AC12" i="1"/>
  <c r="AB12" i="1"/>
  <c r="AD11" i="1"/>
  <c r="AC11" i="1"/>
  <c r="AB11" i="1"/>
  <c r="AD10" i="1"/>
  <c r="AC10" i="1"/>
  <c r="AB10" i="1"/>
  <c r="AD9" i="1"/>
  <c r="AC9" i="1"/>
  <c r="AB9" i="1"/>
  <c r="AD8" i="1"/>
  <c r="AC8" i="1"/>
  <c r="AB8" i="1"/>
  <c r="AD7" i="1"/>
  <c r="AC7" i="1"/>
  <c r="AB7" i="1"/>
  <c r="AD6" i="1"/>
  <c r="AC6" i="1"/>
  <c r="AB6" i="1"/>
  <c r="AD5" i="1"/>
  <c r="AC5" i="1"/>
  <c r="AB5" i="1"/>
  <c r="AD4" i="1"/>
  <c r="AC4" i="1"/>
  <c r="AB4" i="1"/>
</calcChain>
</file>

<file path=xl/sharedStrings.xml><?xml version="1.0" encoding="utf-8"?>
<sst xmlns="http://schemas.openxmlformats.org/spreadsheetml/2006/main" count="23845" uniqueCount="1775">
  <si>
    <t>PUBLIC RELEASE DRAFT</t>
  </si>
  <si>
    <t>June 2026</t>
  </si>
  <si>
    <t>Supplemental Information File - Draft Tier 3 Ambient Air Analysis-TRI Dataset Release Summary by OES for 1,1,2-Trichlorethane</t>
  </si>
  <si>
    <t>CASRN 79-00-5</t>
  </si>
  <si>
    <t>Table of Contents</t>
  </si>
  <si>
    <t>Worksheet</t>
  </si>
  <si>
    <t>Description</t>
  </si>
  <si>
    <t>Definitions</t>
  </si>
  <si>
    <t>This tab provides definitions of several terms utilized throughout this worksheet or the assessment documents</t>
  </si>
  <si>
    <t>Equations</t>
  </si>
  <si>
    <t>This tab provides relevant equations for calculating modeled concentration estimates as well as associated risks</t>
  </si>
  <si>
    <t>TRI Facility Info</t>
  </si>
  <si>
    <t>This tab provides the general facility information for each of the 29 TRI facilities evaluated</t>
  </si>
  <si>
    <t>TRI Raw</t>
  </si>
  <si>
    <t>This tab provides the full raw-data pull from TRI for all 29 facilities and all five years of reported releases evaluated</t>
  </si>
  <si>
    <t>2017 NEI Raw</t>
  </si>
  <si>
    <t xml:space="preserve">This tab provides the full raw-data pull for all facilities reporting to the 2017 NEI dataset </t>
  </si>
  <si>
    <t>2020 NEI Raw</t>
  </si>
  <si>
    <t>All Release Summaries</t>
  </si>
  <si>
    <t>This tab provides a summary of all the reported release data for each of the three datasets evaluated (TRI (2019-2023), 2017 NEI, 2020 NEI)</t>
  </si>
  <si>
    <t>Top 10 Releases TRI-NEI</t>
  </si>
  <si>
    <t>This tab provides the top ten total facility releases reported for each of the three datasets evaluated (TRI (2019-2023), 2017 NEI, 2020 NEI)</t>
  </si>
  <si>
    <t>2020 TRI-NEI Compare</t>
  </si>
  <si>
    <t>This tab provides a summary of the 2020 TRI reported releases and the 2020 NEI reported releases for comparison purposes across the same calendar year</t>
  </si>
  <si>
    <t>Term</t>
  </si>
  <si>
    <t>Definition</t>
  </si>
  <si>
    <t xml:space="preserve">IIOAC: </t>
  </si>
  <si>
    <t>Integrated Indoor/Outdoor Air Calculator Model</t>
  </si>
  <si>
    <r>
      <rPr>
        <sz val="11"/>
        <color theme="1"/>
        <rFont val="Times New Roman"/>
        <family val="1"/>
      </rPr>
      <t>µg/m</t>
    </r>
    <r>
      <rPr>
        <vertAlign val="superscript"/>
        <sz val="11"/>
        <color theme="1"/>
        <rFont val="Times New Roman"/>
        <family val="1"/>
      </rPr>
      <t>3</t>
    </r>
    <r>
      <rPr>
        <sz val="12"/>
        <color theme="1"/>
        <rFont val="Times New Roman"/>
        <family val="1"/>
      </rPr>
      <t xml:space="preserve">: </t>
    </r>
  </si>
  <si>
    <t>Micrograms per cubic meter</t>
  </si>
  <si>
    <t>ppm</t>
  </si>
  <si>
    <t>Parts per million (by volume)</t>
  </si>
  <si>
    <t xml:space="preserve">Daily Air Concentration (DAC): </t>
  </si>
  <si>
    <t xml:space="preserve">The daily-averaged modeled hourly concentrations for each day of operation within an operating year [IIOAC Output]. </t>
  </si>
  <si>
    <t>Annual Air Concentration (AAC)</t>
  </si>
  <si>
    <t xml:space="preserve">The annual-averaged modeled daily concentrations over an operating year [IIOAC Output]. </t>
  </si>
  <si>
    <t xml:space="preserve">Acute Concentration (AC): </t>
  </si>
  <si>
    <t xml:space="preserve">The daily air concentration adjusted for exposure duration and averaging time. </t>
  </si>
  <si>
    <t xml:space="preserve">Average Daily Concentration (ADC):  </t>
  </si>
  <si>
    <t xml:space="preserve">The mean amount of an agent to which a person is exposed on a daily basis, often averaged over a definitive period of time. For purposes of this document, this is the annual air concentration adjusted for exposure duration, exposure frequency, exposure time, and averaging time associated with the exposure scenario. </t>
  </si>
  <si>
    <t xml:space="preserve">Lifetime Average Daily Concentration (LADC): </t>
  </si>
  <si>
    <t>The average daily concentration adjusted for a receptors expected residency time and lifetime [Calculated from ADC].</t>
  </si>
  <si>
    <t xml:space="preserve">[Statistic] Mean (IIOAC Output): </t>
  </si>
  <si>
    <t>The modeled concentration representing the arithmetic average concentration of the modeled concentration distribution.</t>
  </si>
  <si>
    <t xml:space="preserve">[Statistic] High-End (IIOAC Output): </t>
  </si>
  <si>
    <t>The modeled concentration representing the 95th percentile concentration within the modeled concentration distribution.</t>
  </si>
  <si>
    <t>Fenceline Average:</t>
  </si>
  <si>
    <t>The daily or annual averaged modeled concentration at 100 meters finite distance from the release point.</t>
  </si>
  <si>
    <t>Community Average:</t>
  </si>
  <si>
    <t>The daily or annual averaged modeled concentration between 100 and 1,000 meters area distance from the release point.</t>
  </si>
  <si>
    <t>Outer Boundary Average:</t>
  </si>
  <si>
    <t>The daily or annual averaged modeled concentration at 1,000 meters finite distance from the release point.</t>
  </si>
  <si>
    <t xml:space="preserve">Human Equivalent Concentration (HEC): </t>
  </si>
  <si>
    <t>The human concentration (for inhalation exposure) or dose (for other routes of exposure) of an agent that is believed to induce the same magnitude of toxic effect as the experimental animal species concentration or dose. This adjustment may incorporate toxicokinetic information on the particular agent, if available, or use a default procedure, such as assuming that daily oral doses experienced for a lifetime are proportional to body weight raised to the 0.75 power.</t>
  </si>
  <si>
    <t xml:space="preserve">Inhalation Unit Risk (IUR): </t>
  </si>
  <si>
    <r>
      <t>The upper-bound excess lifetime cancer risk estimated to result from continuous exposure to an agent at a concentration of 1 µg/m</t>
    </r>
    <r>
      <rPr>
        <vertAlign val="superscript"/>
        <sz val="12"/>
        <color theme="1"/>
        <rFont val="Times New Roman"/>
        <family val="1"/>
      </rPr>
      <t>3</t>
    </r>
    <r>
      <rPr>
        <sz val="12"/>
        <color theme="1"/>
        <rFont val="Times New Roman"/>
        <family val="1"/>
      </rPr>
      <t xml:space="preserve"> in air. The interpretation of inhalation unit risk would be as follows: if unit risk = 2 × 10-6 per µg/m</t>
    </r>
    <r>
      <rPr>
        <vertAlign val="superscript"/>
        <sz val="12"/>
        <color theme="1"/>
        <rFont val="Times New Roman"/>
        <family val="1"/>
      </rPr>
      <t>3</t>
    </r>
    <r>
      <rPr>
        <sz val="12"/>
        <color theme="1"/>
        <rFont val="Times New Roman"/>
        <family val="1"/>
      </rPr>
      <t>, 2 excess cancer cases (upper bound estimate) are expected to develop per 1,000,000 people if exposed daily for a lifetime to 1 µg of the chemical per m3 of air.</t>
    </r>
  </si>
  <si>
    <t xml:space="preserve">Benchmark: </t>
  </si>
  <si>
    <r>
      <t>The cancer risk level above which EPA identifies an unreasonable risk. For the purposes of this fenceline analysis, EPA used 1 x 10</t>
    </r>
    <r>
      <rPr>
        <vertAlign val="superscript"/>
        <sz val="12"/>
        <color theme="1"/>
        <rFont val="Times New Roman"/>
        <family val="1"/>
      </rPr>
      <t xml:space="preserve">-6 </t>
    </r>
    <r>
      <rPr>
        <sz val="12"/>
        <color theme="1"/>
        <rFont val="Times New Roman"/>
        <family val="1"/>
      </rPr>
      <t>as the benchmark for cancer risk in fenceline communities.</t>
    </r>
  </si>
  <si>
    <t xml:space="preserve">Margin of Exposure (MOE): </t>
  </si>
  <si>
    <t>The point of departure divided by the actual or projected environmental exposure of interest</t>
  </si>
  <si>
    <t>The sum of uncertainty factors for a given non-cancer POD. EPA interprets the MOE risk estimates in reference to benchmark MOEs. For the purposes of this fenceline analysis, MOE risk estimates were interpreted as a human health risk if the MOE was less than the benchmark MOE.</t>
  </si>
  <si>
    <t xml:space="preserve">Where </t>
  </si>
  <si>
    <t>DAC = Daily Average Air Concentration (µg/m3) [output from IIOAC]</t>
  </si>
  <si>
    <r>
      <t>C</t>
    </r>
    <r>
      <rPr>
        <vertAlign val="subscript"/>
        <sz val="11"/>
        <color theme="1"/>
        <rFont val="Times New Roman"/>
        <family val="1"/>
      </rPr>
      <t>i</t>
    </r>
    <r>
      <rPr>
        <sz val="11"/>
        <color theme="1"/>
        <rFont val="Times New Roman"/>
        <family val="1"/>
      </rPr>
      <t xml:space="preserve"> = Modeled hourly concentration for operating hour i (µg/m</t>
    </r>
    <r>
      <rPr>
        <vertAlign val="superscript"/>
        <sz val="11"/>
        <color theme="1"/>
        <rFont val="Times New Roman"/>
        <family val="1"/>
      </rPr>
      <t>3</t>
    </r>
    <r>
      <rPr>
        <sz val="11"/>
        <color theme="1"/>
        <rFont val="Times New Roman"/>
        <family val="1"/>
      </rPr>
      <t>)</t>
    </r>
  </si>
  <si>
    <t>n = Number of operating hours within a given day (hours)</t>
  </si>
  <si>
    <r>
      <rPr>
        <vertAlign val="superscript"/>
        <sz val="11"/>
        <color theme="1"/>
        <rFont val="Times New Roman"/>
        <family val="1"/>
      </rPr>
      <t>a</t>
    </r>
    <r>
      <rPr>
        <sz val="11"/>
        <color theme="1"/>
        <rFont val="Times New Roman"/>
        <family val="1"/>
      </rPr>
      <t xml:space="preserve"> Operating hours can vary depending on the total number of operating hours in a given day but can never be greater than 24 hours. </t>
    </r>
  </si>
  <si>
    <t xml:space="preserve">If a facility operates for 16 hours during a day then n=16 and the concentrations summed together are C1 through C16. </t>
  </si>
  <si>
    <r>
      <t>AC = (C</t>
    </r>
    <r>
      <rPr>
        <vertAlign val="subscript"/>
        <sz val="11"/>
        <color rgb="FF000000"/>
        <rFont val="Times New Roman"/>
        <family val="1"/>
      </rPr>
      <t>DAC</t>
    </r>
    <r>
      <rPr>
        <sz val="11"/>
        <color rgb="FF000000"/>
        <rFont val="Times New Roman"/>
        <family val="1"/>
      </rPr>
      <t xml:space="preserve"> x ED)/AT</t>
    </r>
    <r>
      <rPr>
        <vertAlign val="subscript"/>
        <sz val="11"/>
        <color rgb="FF000000"/>
        <rFont val="Times New Roman"/>
        <family val="1"/>
      </rPr>
      <t>AC</t>
    </r>
  </si>
  <si>
    <t>Where</t>
  </si>
  <si>
    <t>AC: Acute Concentration (µg/m3)</t>
  </si>
  <si>
    <r>
      <t>C</t>
    </r>
    <r>
      <rPr>
        <vertAlign val="subscript"/>
        <sz val="11"/>
        <color theme="1"/>
        <rFont val="Times New Roman"/>
        <family val="1"/>
      </rPr>
      <t>DAC</t>
    </r>
    <r>
      <rPr>
        <sz val="11"/>
        <color theme="1"/>
        <rFont val="Times New Roman"/>
        <family val="1"/>
      </rPr>
      <t>: Daily Average Concentration (µg/m3)</t>
    </r>
  </si>
  <si>
    <t>ED: Exposure Duration (24 hours)</t>
  </si>
  <si>
    <r>
      <t>AT</t>
    </r>
    <r>
      <rPr>
        <vertAlign val="subscript"/>
        <sz val="11"/>
        <color theme="1"/>
        <rFont val="Times New Roman"/>
        <family val="1"/>
      </rPr>
      <t>AC</t>
    </r>
    <r>
      <rPr>
        <sz val="11"/>
        <color theme="1"/>
        <rFont val="Times New Roman"/>
        <family val="1"/>
      </rPr>
      <t>: Averaging Time (24 hours)</t>
    </r>
  </si>
  <si>
    <t>AAC = Annual Average Air Concentration (µg/m3)</t>
  </si>
  <si>
    <r>
      <t>DAC</t>
    </r>
    <r>
      <rPr>
        <vertAlign val="subscript"/>
        <sz val="11"/>
        <color theme="1"/>
        <rFont val="Times New Roman"/>
        <family val="1"/>
      </rPr>
      <t>i</t>
    </r>
    <r>
      <rPr>
        <sz val="11"/>
        <color theme="1"/>
        <rFont val="Times New Roman"/>
        <family val="1"/>
      </rPr>
      <t xml:space="preserve"> = Calculated daily average concentration for operating day i (µg/m3)</t>
    </r>
  </si>
  <si>
    <t>n = Number of operating days within an operating year (days)</t>
  </si>
  <si>
    <r>
      <rPr>
        <vertAlign val="superscript"/>
        <sz val="11"/>
        <color theme="1"/>
        <rFont val="Times New Roman"/>
        <family val="1"/>
      </rPr>
      <t>a</t>
    </r>
    <r>
      <rPr>
        <sz val="11"/>
        <color theme="1"/>
        <rFont val="Times New Roman"/>
        <family val="1"/>
      </rPr>
      <t xml:space="preserve"> Operating days can vary depending on the total number of days a facility operates in a given year but can never be greater than 365 days (or 366 days for a leap year). </t>
    </r>
  </si>
  <si>
    <t xml:space="preserve">If a facility operates for 260 days of a given operating year then n=260 and the daily concentrations summed together are C1 through C260. </t>
  </si>
  <si>
    <r>
      <t>ADC=(C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ADC</t>
    </r>
  </si>
  <si>
    <t>ADC: Average Daily Concentration (µg/m3)</t>
  </si>
  <si>
    <r>
      <t>C</t>
    </r>
    <r>
      <rPr>
        <vertAlign val="subscript"/>
        <sz val="11"/>
        <color theme="1"/>
        <rFont val="Times New Roman"/>
        <family val="1"/>
      </rPr>
      <t>AAC</t>
    </r>
    <r>
      <rPr>
        <sz val="11"/>
        <color theme="1"/>
        <rFont val="Times New Roman"/>
        <family val="1"/>
      </rPr>
      <t>: Annual average concentration (µg/m3)</t>
    </r>
  </si>
  <si>
    <t>ET: Exposure Time (24 hours/day)</t>
  </si>
  <si>
    <t>EF: Exposure Frequency (365 days/year)</t>
  </si>
  <si>
    <t>ED: Exposure Duration (1 yr)</t>
  </si>
  <si>
    <r>
      <t>AT</t>
    </r>
    <r>
      <rPr>
        <vertAlign val="subscript"/>
        <sz val="11"/>
        <color theme="1"/>
        <rFont val="Times New Roman"/>
        <family val="1"/>
      </rPr>
      <t>ADC</t>
    </r>
    <r>
      <rPr>
        <sz val="11"/>
        <color theme="1"/>
        <rFont val="Times New Roman"/>
        <family val="1"/>
      </rPr>
      <t xml:space="preserve">: Averaging Time = 1 yr x 365 days/year x 24 hrs/day </t>
    </r>
  </si>
  <si>
    <r>
      <t>LADC =  (C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LADC</t>
    </r>
  </si>
  <si>
    <t>LADC: Lifetime Average Daily Concentration (µg/m3)</t>
  </si>
  <si>
    <t>ET: Exposure Time (24 hrs/day)</t>
  </si>
  <si>
    <t>ED: Exposure duration (78 yrs resident)</t>
  </si>
  <si>
    <r>
      <t>AT</t>
    </r>
    <r>
      <rPr>
        <vertAlign val="subscript"/>
        <sz val="11"/>
        <color theme="1"/>
        <rFont val="Times New Roman"/>
        <family val="1"/>
      </rPr>
      <t>LADC</t>
    </r>
    <r>
      <rPr>
        <sz val="11"/>
        <color theme="1"/>
        <rFont val="Times New Roman"/>
        <family val="1"/>
      </rPr>
      <t>: Averaging Time (78 yrs x 365 days/year x 24 hrs/day)</t>
    </r>
  </si>
  <si>
    <t>78 = Number of years resident assumed to reside in a single residential location (years) [from Exposure Factors Handbook]</t>
  </si>
  <si>
    <t>78 = Number of years a receptor is assumed to live (years) [from Exposure Factors Handbook]</t>
  </si>
  <si>
    <t xml:space="preserve">Acute Risk = </t>
  </si>
  <si>
    <t>HEC: Human Equivalent Concentration (µg/m3)</t>
  </si>
  <si>
    <t xml:space="preserve">Chronic Risk = </t>
  </si>
  <si>
    <r>
      <t>Cancer Risk</t>
    </r>
    <r>
      <rPr>
        <vertAlign val="subscript"/>
        <sz val="11"/>
        <color theme="1"/>
        <rFont val="Times New Roman"/>
        <family val="1"/>
      </rPr>
      <t>adult</t>
    </r>
    <r>
      <rPr>
        <sz val="11"/>
        <color theme="1"/>
        <rFont val="Times New Roman"/>
        <family val="1"/>
      </rPr>
      <t xml:space="preserve"> = LADC * IUR</t>
    </r>
  </si>
  <si>
    <r>
      <t>Cancer Risk</t>
    </r>
    <r>
      <rPr>
        <vertAlign val="subscript"/>
        <sz val="11"/>
        <color theme="1"/>
        <rFont val="Times New Roman"/>
        <family val="1"/>
      </rPr>
      <t>adult</t>
    </r>
    <r>
      <rPr>
        <sz val="11"/>
        <color theme="1"/>
        <rFont val="Times New Roman"/>
        <family val="1"/>
      </rPr>
      <t>: Estimated excess cancer risk based on exposure to agents during only an adult lifestage</t>
    </r>
  </si>
  <si>
    <t>IUR: Inhalation Unit Risk (per µg/m3)</t>
  </si>
  <si>
    <r>
      <t>Cancer Risk</t>
    </r>
    <r>
      <rPr>
        <vertAlign val="subscript"/>
        <sz val="11"/>
        <color theme="1"/>
        <rFont val="Times New Roman"/>
        <family val="1"/>
      </rPr>
      <t>ADAF</t>
    </r>
    <r>
      <rPr>
        <sz val="11"/>
        <color theme="1"/>
        <rFont val="Times New Roman"/>
        <family val="1"/>
      </rPr>
      <t xml:space="preserve"> = LADC * IUR * Overall ADAF</t>
    </r>
  </si>
  <si>
    <r>
      <t>Cancer Risk</t>
    </r>
    <r>
      <rPr>
        <vertAlign val="subscript"/>
        <sz val="11"/>
        <color theme="1"/>
        <rFont val="Times New Roman"/>
        <family val="1"/>
      </rPr>
      <t>ADAF</t>
    </r>
    <r>
      <rPr>
        <sz val="11"/>
        <color theme="1"/>
        <rFont val="Times New Roman"/>
        <family val="1"/>
      </rPr>
      <t>: Estimated excess cancer risk adjusted for consideration of increased susceptibility of early lifestage to agents with a mutagenic mode of action</t>
    </r>
  </si>
  <si>
    <t>COU</t>
  </si>
  <si>
    <t>OES</t>
  </si>
  <si>
    <t>TRI Facility Id</t>
  </si>
  <si>
    <t>Facility Registry System ID</t>
  </si>
  <si>
    <t>EIS Facility Identifier (NEI)</t>
  </si>
  <si>
    <t>Facility Name</t>
  </si>
  <si>
    <t>Street Address</t>
  </si>
  <si>
    <t>City Name</t>
  </si>
  <si>
    <t>State Abbreviation</t>
  </si>
  <si>
    <t>Zip Code</t>
  </si>
  <si>
    <t>Latitude</t>
  </si>
  <si>
    <t>Longitude</t>
  </si>
  <si>
    <t>Primary NAICS Code</t>
  </si>
  <si>
    <t>Primary NAICS Description</t>
  </si>
  <si>
    <t>Release Days</t>
  </si>
  <si>
    <t>Domestic Manufacture - Domestic Manufacture - Manufacturing</t>
  </si>
  <si>
    <t>Manufacturing as a byproduct at chemical manufacturing facilities</t>
  </si>
  <si>
    <t>42029WSTLK2468I</t>
  </si>
  <si>
    <t/>
  </si>
  <si>
    <t>WESTLAKE VINYLS INC</t>
  </si>
  <si>
    <t>2468 IND US TRIAL PKWY</t>
  </si>
  <si>
    <t>CALVERT CITY</t>
  </si>
  <si>
    <t>KY</t>
  </si>
  <si>
    <t>All Other Basic Organic Chemical Manufacturing</t>
  </si>
  <si>
    <t>70734VLCNMASHLA</t>
  </si>
  <si>
    <t>OCCIDENTAL CHEMICAL HOLDING CORP - GEISMAR PLANT</t>
  </si>
  <si>
    <t>8318 ASHLAND RD</t>
  </si>
  <si>
    <t>GEISMAR</t>
  </si>
  <si>
    <t>LA</t>
  </si>
  <si>
    <t xml:space="preserve">Processing - Processing as a Reactant - Intermediate in: Plastic manufacturing; Petrochemical manufacturing; All other chemical product manufacturing </t>
  </si>
  <si>
    <t>Processing as a reactant (Intermediate)</t>
  </si>
  <si>
    <t>7076WBLCBP21255</t>
  </si>
  <si>
    <t>BLUE CUBE OPERATIONS LLC - PLAQUEMINE SITE</t>
  </si>
  <si>
    <t>21255 HIGHWAY 1</t>
  </si>
  <si>
    <t>PLAQUEMINE</t>
  </si>
  <si>
    <t>77536CCDNTTIDAL</t>
  </si>
  <si>
    <t>OXY VINYLS LP DEER PARK-VCM PLANT</t>
  </si>
  <si>
    <t>5900 HWY 225 GATE 8A</t>
  </si>
  <si>
    <t>DEER PARK</t>
  </si>
  <si>
    <t>TX</t>
  </si>
  <si>
    <t>77541THDWCBUILD</t>
  </si>
  <si>
    <t>DOW CHEMICAL CO FREEPORT FACILITY</t>
  </si>
  <si>
    <t>2301 N BRAZOSPORT BLVD</t>
  </si>
  <si>
    <t>FREEPORT</t>
  </si>
  <si>
    <t>7754WBLCBP231NB</t>
  </si>
  <si>
    <t>FREEPORT_OLIN BC</t>
  </si>
  <si>
    <t>77571LPRTC2400M</t>
  </si>
  <si>
    <t>OXY VINYLS LP LA PORTE VCM PLANT</t>
  </si>
  <si>
    <t>2400 MILLER CUTOFF RD</t>
  </si>
  <si>
    <t>LA PORTE</t>
  </si>
  <si>
    <t>78359CCDNTHWY36</t>
  </si>
  <si>
    <t>OCCIDENTAL CHEMICAL CORP</t>
  </si>
  <si>
    <t>4133 HWY 361</t>
  </si>
  <si>
    <t>GREGORY</t>
  </si>
  <si>
    <t>12047NRLTC628SO</t>
  </si>
  <si>
    <t>NORLITE LLC</t>
  </si>
  <si>
    <t>628 S SARATOGA ST</t>
  </si>
  <si>
    <t>COHOES</t>
  </si>
  <si>
    <t>NY</t>
  </si>
  <si>
    <t>Ground or Treated Mineral and Earth Manufacturing</t>
  </si>
  <si>
    <t>70669GRGGL1600V</t>
  </si>
  <si>
    <t>WESTLAKE CHEMICALS &amp; VINYLS LLC</t>
  </si>
  <si>
    <t>1600 VCM PLANT RD</t>
  </si>
  <si>
    <t>WESTLAKE</t>
  </si>
  <si>
    <t>Petrochemical Manufacturing</t>
  </si>
  <si>
    <t>70669PPGNDCOLUM</t>
  </si>
  <si>
    <t>WESTLAKE US 2 LLC</t>
  </si>
  <si>
    <t>1300 PPG DR</t>
  </si>
  <si>
    <t>Other Basic Inorganic Chemical Manufacturing</t>
  </si>
  <si>
    <t>70723CCDNTHIGHW</t>
  </si>
  <si>
    <t>OCCIDENTAL CHEMICAL HOLDING CORP</t>
  </si>
  <si>
    <t>7377 HWY 3214</t>
  </si>
  <si>
    <t>CONVENT</t>
  </si>
  <si>
    <t>70734BRDNCLOUIS</t>
  </si>
  <si>
    <t>WESTLAKE VINYLS CO</t>
  </si>
  <si>
    <t>36045 HWY 30</t>
  </si>
  <si>
    <t>Plastics Material and Resin Manufacturing</t>
  </si>
  <si>
    <t>70764LLMNXHWY40</t>
  </si>
  <si>
    <t>SHINTECH PLAQUEMINE PLANT</t>
  </si>
  <si>
    <t>26270 HWY 405</t>
  </si>
  <si>
    <t>70765GRGGLHIGHW</t>
  </si>
  <si>
    <t>26100 HWY 405 S</t>
  </si>
  <si>
    <t>70805FRMSPGULFS</t>
  </si>
  <si>
    <t>FORMOSA PLASTICS CORP LOUISIANA</t>
  </si>
  <si>
    <t>GULF STATES RD</t>
  </si>
  <si>
    <t>BATON ROUGE</t>
  </si>
  <si>
    <t>77978FRMSPPOBOX</t>
  </si>
  <si>
    <t>FORMOSA PLASTICS CORP TEXAS</t>
  </si>
  <si>
    <t>201 FORMOSA DR</t>
  </si>
  <si>
    <t>POINT COMFORT</t>
  </si>
  <si>
    <t>Industrial Use - Solvents (for cleaning and degreasing)</t>
  </si>
  <si>
    <t>Use of cleaning and degreasing solvents</t>
  </si>
  <si>
    <t>55021KGMNF226PA</t>
  </si>
  <si>
    <t>K &amp; G MANUFACTURING CO</t>
  </si>
  <si>
    <t>226 PARK AVE NW</t>
  </si>
  <si>
    <t>FARIBAULT</t>
  </si>
  <si>
    <t>MN</t>
  </si>
  <si>
    <t>Machine Shops</t>
  </si>
  <si>
    <t xml:space="preserve">Disposal - Disposal - Disposal </t>
  </si>
  <si>
    <t>Waste Handling, Treatment, and Disposal (Incineration)</t>
  </si>
  <si>
    <t>29448GNTCMPOBOX</t>
  </si>
  <si>
    <t>GIANT CEMENT CO</t>
  </si>
  <si>
    <t>HWY 453 &amp; I-26 (654 JUDGE ST)</t>
  </si>
  <si>
    <t>HARLEYVILLE</t>
  </si>
  <si>
    <t>SC</t>
  </si>
  <si>
    <t>Cement Manufacturing</t>
  </si>
  <si>
    <t>Waste Handling, Treatment, and Disposal (Landfill)</t>
  </si>
  <si>
    <t>40068SFTYK3700L</t>
  </si>
  <si>
    <t>SAFETY-KLEEN SYSTEMS INC.</t>
  </si>
  <si>
    <t>3700 LAGRANGE RD</t>
  </si>
  <si>
    <t>SMITHFIELD</t>
  </si>
  <si>
    <t>Hazardous Waste Treatment and Disposal</t>
  </si>
  <si>
    <t>43920VNRLL1250S</t>
  </si>
  <si>
    <t>HERITAGE THERMAL SERVICES</t>
  </si>
  <si>
    <t>1250 ST GEORGE ST</t>
  </si>
  <si>
    <t>EAST LIVERPOOL</t>
  </si>
  <si>
    <t>OH</t>
  </si>
  <si>
    <t>Solid Waste Combustors and Incinerators</t>
  </si>
  <si>
    <t>44044RSSNC36790</t>
  </si>
  <si>
    <t>ROSS INCINERATION SERVICES INC</t>
  </si>
  <si>
    <t>36790 GILES RD</t>
  </si>
  <si>
    <t>GRAFTON</t>
  </si>
  <si>
    <t>62201TRDWS7MOBI</t>
  </si>
  <si>
    <t>VEOLIA N.A. INC.</t>
  </si>
  <si>
    <t>7 MOBILE AVE</t>
  </si>
  <si>
    <t>SAUGET</t>
  </si>
  <si>
    <t>IL</t>
  </si>
  <si>
    <t>66720SHGRVNORTH</t>
  </si>
  <si>
    <t>ASH GROVE CEMENT CO</t>
  </si>
  <si>
    <t>1801 N SANTA FE</t>
  </si>
  <si>
    <t>CHANUTE</t>
  </si>
  <si>
    <t>KS</t>
  </si>
  <si>
    <t>71730NVRNM309AM</t>
  </si>
  <si>
    <t>CLEAN HARBORS EL DORADO LLC</t>
  </si>
  <si>
    <t>309 AMERICAN CIR UNION</t>
  </si>
  <si>
    <t>EL DORADO</t>
  </si>
  <si>
    <t>AR</t>
  </si>
  <si>
    <t>71836SHGRVPOBOX</t>
  </si>
  <si>
    <t>ASH GROVE CEMENT</t>
  </si>
  <si>
    <t>4343 HWY 108</t>
  </si>
  <si>
    <t>FOREMAN</t>
  </si>
  <si>
    <t>77536SFTYK2027B</t>
  </si>
  <si>
    <t>CLEAN HARBORS DEER PARK LLC</t>
  </si>
  <si>
    <t>2027 INDEPENDENCE PARKWAY SOUTH</t>
  </si>
  <si>
    <t>77643WSTMNHWY73</t>
  </si>
  <si>
    <t>VEOLIA ES TECHNICAL SOLUTIONS LLC PORT ARTHUR FACILITY</t>
  </si>
  <si>
    <t>7665 HWY 73</t>
  </si>
  <si>
    <t>BEAUMONT</t>
  </si>
  <si>
    <t>84029SFTYK11600</t>
  </si>
  <si>
    <t>CLEAN HARBORS ARAGONITE LLC</t>
  </si>
  <si>
    <t>11600 NORTH APTUS ROAD</t>
  </si>
  <si>
    <t>GRANTSVILLE</t>
  </si>
  <si>
    <t>UT</t>
  </si>
  <si>
    <t>lb to kg</t>
  </si>
  <si>
    <t>kg/yr</t>
  </si>
  <si>
    <t>1. FORM TYPE</t>
  </si>
  <si>
    <t>2. REPORTING YEAR</t>
  </si>
  <si>
    <t>9. TRIFD</t>
  </si>
  <si>
    <t>10. FACILITY NAME</t>
  </si>
  <si>
    <t>11. FACILITY STREET</t>
  </si>
  <si>
    <t>12. FACILITY CITY</t>
  </si>
  <si>
    <t>13. FACILITY COUNTY</t>
  </si>
  <si>
    <t>14. FACILITY STATE</t>
  </si>
  <si>
    <t>15. FACILITY ZIP CODE</t>
  </si>
  <si>
    <t>Region</t>
  </si>
  <si>
    <t>41. PRIMARY NAICS CODE</t>
  </si>
  <si>
    <t>Primary NAICS Meaning</t>
  </si>
  <si>
    <t>Non-TSCA NAICS Code?</t>
  </si>
  <si>
    <t>47. LATITUDE</t>
  </si>
  <si>
    <t>48. LONGITUDE</t>
  </si>
  <si>
    <t>74. FRS FACILITY ID</t>
  </si>
  <si>
    <t>75. DOCUMENT CONTROL NUMBER</t>
  </si>
  <si>
    <t>76. CAS NUMBER</t>
  </si>
  <si>
    <t>78. CHEMICAL NAME</t>
  </si>
  <si>
    <t>106. MAXIMUM AMOUNT ON SITE</t>
  </si>
  <si>
    <t>Code Expansion for Maximum Amount Onsite (lbs)</t>
  </si>
  <si>
    <t>107. FUGITIVE AIR EMISSIONS – TOTAL RELEASE POUNDS</t>
  </si>
  <si>
    <t>109. TOTAL FUGITIVE AIR EMISSIONS</t>
  </si>
  <si>
    <t>111. STACK AIR EMISSIONS – RELEASE POUNDS</t>
  </si>
  <si>
    <t>113. TOTAL STACK AIR EMISSIONS</t>
  </si>
  <si>
    <t>115. TOTAL AIR EMISSIONS</t>
  </si>
  <si>
    <t>82. UNIT OF MEASURE</t>
  </si>
  <si>
    <t>Fug Tot</t>
  </si>
  <si>
    <t>Stk Tot</t>
  </si>
  <si>
    <t>Tot All</t>
  </si>
  <si>
    <t>TRI USE</t>
  </si>
  <si>
    <t>EPA Mapped OES</t>
  </si>
  <si>
    <t>R</t>
  </si>
  <si>
    <t>ALBANY</t>
  </si>
  <si>
    <t>No</t>
  </si>
  <si>
    <t>79-00-5</t>
  </si>
  <si>
    <t>1,1,2-Trichloroethane</t>
  </si>
  <si>
    <t>10,000 to 99,999</t>
  </si>
  <si>
    <t>Pounds</t>
  </si>
  <si>
    <t>Otherwise Use: Ancillary or Other Use; Z304 - Fuel</t>
  </si>
  <si>
    <t>1,000 to 9,999</t>
  </si>
  <si>
    <t>DORCHESTER</t>
  </si>
  <si>
    <t>100 to 999</t>
  </si>
  <si>
    <t>HENRY</t>
  </si>
  <si>
    <t>Processing: Repackaging</t>
  </si>
  <si>
    <t>MARSHALL</t>
  </si>
  <si>
    <t>1,000,000 to 9,999,999</t>
  </si>
  <si>
    <t>Manufacture: Produce; Manufacture: For on-site use/processing; Processing: As a reactant; P199 - Other</t>
  </si>
  <si>
    <t>COLUMBIANA</t>
  </si>
  <si>
    <t>Otherwise Use: Ancillary or Other Use; Z306 - Waste Treatment</t>
  </si>
  <si>
    <t>LORAIN</t>
  </si>
  <si>
    <t>Otherwise Use: Ancillary or Other Use; Z306 - Waste Treatment; Z399 - Other</t>
  </si>
  <si>
    <t>RICE</t>
  </si>
  <si>
    <t>Otherwise Use: As a manufacturing aid; Z299 - Other; Otherwise Use: Ancillary or Other Use; Z302 - Degreaser</t>
  </si>
  <si>
    <t>0 to 99</t>
  </si>
  <si>
    <t>ST. CLAIR</t>
  </si>
  <si>
    <t>NEOSHO</t>
  </si>
  <si>
    <t>CALCASIEU PARISH</t>
  </si>
  <si>
    <t>100,000 to 999,999</t>
  </si>
  <si>
    <t>Manufacture: Produce; Manufacture: As a byproduct</t>
  </si>
  <si>
    <t>Manufacture: Produce; Manufacture: For on-site use/processing; Manufacture: As a byproduct; Processing: As a reactant; P199 - Other</t>
  </si>
  <si>
    <t>10,000,000 to 49,999,999</t>
  </si>
  <si>
    <t>Manufacture: Produce; Manufacture: For on-site use/processing; Manufacture: As a byproduct; Manufacture: As an Impurity; Processing: As a reactant; P199 - Other; Processing: As an impurity</t>
  </si>
  <si>
    <t>ST. JAMES PARISH</t>
  </si>
  <si>
    <t>NA</t>
  </si>
  <si>
    <t>Manufacture: Produce; Manufacture: As a byproduct; Manufacture: As an Impurity</t>
  </si>
  <si>
    <t>ASCENSION PARISH</t>
  </si>
  <si>
    <t>IBERVILLE PARISH</t>
  </si>
  <si>
    <t>Manufacture: Produce; Manufacture: As a byproduct; Manufacture: As an Impurity; Processing: As a reactant; P101 - Feedstocks; Processing: As an impurity</t>
  </si>
  <si>
    <t>Manufacture: Produce; Manufacture: For on-site use/processing; Manufacture: As a byproduct; Manufacture: As an Impurity; Processing: As a reactant; P101 - Feedstocks; Processing: As an impurity; Otherwise Use: Ancillary or Other Use; Z399 - Other</t>
  </si>
  <si>
    <t>EAST BATON ROUGE PARISH</t>
  </si>
  <si>
    <t>Manufacture: Produce; Manufacture: As an Impurity</t>
  </si>
  <si>
    <t>Manufacture: Produce; Manufacture: As an Impurity; Processing: As an impurity</t>
  </si>
  <si>
    <t>UNION</t>
  </si>
  <si>
    <t>Processing: Repackaging; Otherwise Use: Ancillary or Other Use; Z306 - Waste Treatment</t>
  </si>
  <si>
    <t>Manufacture: Import; Manufacture: For on-site use/processing; Processing: Repackaging; Processing: Recycling; Otherwise Use: Ancillary or Other Use; Z306 - Waste Treatment</t>
  </si>
  <si>
    <t>Processing: Repackaging; Processing: Recycling; Otherwise Use: Ancillary or Other Use; Z306 - Waste Treatment</t>
  </si>
  <si>
    <t>LITTLE RIVER</t>
  </si>
  <si>
    <t>HARRIS</t>
  </si>
  <si>
    <t>Manufacture: Produce; Manufacture: As a byproduct; Processing: As a reactant; P103 - Intermediates</t>
  </si>
  <si>
    <t>BRAZORIA</t>
  </si>
  <si>
    <t>Otherwise Use: Ancillary or Other Use; Z399 - Other</t>
  </si>
  <si>
    <t>Manufacture: Produce; Manufacture: For on-site use/processing; Manufacture: For sale/distribution; Manufacture: As a byproduct; Manufacture: As an Impurity; Processing: As a reactant; 102 - Raw Materials; Otherwise Use: Ancillary or Other Use; Z399 - Other</t>
  </si>
  <si>
    <t>Manufacture: Produce; Manufacture: For on-site use/processing; Manufacture: For sale/distribution; Manufacture: As a byproduct; Manufacture: As an Impurity; Processing: As a reactant; P199 - Other; Processing: As an impurity</t>
  </si>
  <si>
    <t>Manufacture: Produce; Manufacture: For on-site use/processing; Manufacture: For sale/distribution; Manufacture: As a byproduct; Manufacture: As an Impurity; Processing: As a reactant; P101 - Feedstocks; 102 - Raw Materials; Processing: As a formulation component; P205 - Solvents; Processing: As an impurity</t>
  </si>
  <si>
    <t>Manufacture: Produce; Manufacture: For on-site use/processing; Manufacture: For sale/distribution; Manufacture: As a byproduct; Manufacture: As an Impurity; Processing: As a reactant; P101 - Feedstocks; 102 - Raw Materials; Processing: As a formulation component; P205 - Solvents</t>
  </si>
  <si>
    <t>Manufacture: Produce; Manufacture: As a byproduct; Otherwise Use: Ancillary or Other Use; Z306 - Waste Treatment</t>
  </si>
  <si>
    <t>JEFFERSON</t>
  </si>
  <si>
    <t>CALHOUN</t>
  </si>
  <si>
    <t>Manufacture: Produce; Manufacture: For on-site use/processing; Manufacture: For sale/distribution; Manufacture: As an Impurity; Processing: As a reactant; P101 - Feedstocks; P103 - Intermediates; Processing: As an impurity</t>
  </si>
  <si>
    <t>SAN PATRICIO</t>
  </si>
  <si>
    <t>Manufacture: Produce; Manufacture: As a byproduct; Otherwise Use: Ancillary or Other Use; Z399 - Other</t>
  </si>
  <si>
    <t>Manufacture: Produce; Manufacture: As an Impurity; Otherwise Use: Ancillary or Other Use; Z399 - Other</t>
  </si>
  <si>
    <t>TOOELE</t>
  </si>
  <si>
    <t>COUs</t>
  </si>
  <si>
    <t>EIS Facility Identifier</t>
  </si>
  <si>
    <t>TRI Facility ID</t>
  </si>
  <si>
    <t>FRSID</t>
  </si>
  <si>
    <t>City</t>
  </si>
  <si>
    <t>State</t>
  </si>
  <si>
    <t>County</t>
  </si>
  <si>
    <t>Zip</t>
  </si>
  <si>
    <t>NAICS Primary</t>
  </si>
  <si>
    <t>NAICS Description</t>
  </si>
  <si>
    <t>SCC</t>
  </si>
  <si>
    <t>SCC Description</t>
  </si>
  <si>
    <t>Sector</t>
  </si>
  <si>
    <t>TRI Median Annual Fugitive Emissions (kg/yr)</t>
  </si>
  <si>
    <t>TRI Max Annual Fugitive Emissions (kg/yr)</t>
  </si>
  <si>
    <t>TRI Median Annual Stack Emissions (kg/yr)</t>
  </si>
  <si>
    <t>TRI Max Annual Stack Emissions (kg/yr)</t>
  </si>
  <si>
    <t>TRI Median Daily Fugitive Emissions (kg/day)</t>
  </si>
  <si>
    <t>TRI Max Daily Fugitive Emissions (kg/day)</t>
  </si>
  <si>
    <t>TRI Median Daily Stack Emissions (kg/day)</t>
  </si>
  <si>
    <t>TRI Max Daily Stack Emissions (kg/day)</t>
  </si>
  <si>
    <t>NEI Total Fugitive Emissions (kg/yr)</t>
  </si>
  <si>
    <t>NEI Daily Fugitive Emissions (kg/day)</t>
  </si>
  <si>
    <t>NEI Total Stack Emissions (kg/yr)</t>
  </si>
  <si>
    <t>NEI Daily Stack Emissions (kg/day)</t>
  </si>
  <si>
    <t>Operating Days (days/yr)</t>
  </si>
  <si>
    <t>NEI Hours per year</t>
  </si>
  <si>
    <t>NEI Hours per day</t>
  </si>
  <si>
    <t>NEI Days per week</t>
  </si>
  <si>
    <t>NEI Weeks per year</t>
  </si>
  <si>
    <t>Count of NEI entries</t>
  </si>
  <si>
    <t>Count of NEI Fugitive Entries</t>
  </si>
  <si>
    <t>Count of NEI Stack Entries</t>
  </si>
  <si>
    <t>Distribution in Commerce - Distribution in Commerce - Distribution in Commerce</t>
  </si>
  <si>
    <t>Distribution in commerce</t>
  </si>
  <si>
    <t>No Corresponding FRS</t>
  </si>
  <si>
    <t>Equilon Enterprises LLC - Norco Refinery</t>
  </si>
  <si>
    <t>Norco</t>
  </si>
  <si>
    <t>St. Charles</t>
  </si>
  <si>
    <t>Petroleum Refineries</t>
  </si>
  <si>
    <t>Chemical Evaporation Transportation and Marketing of Petroleum Products Marine Vessels Other Not Elsewhere Classified</t>
  </si>
  <si>
    <t>Industrial Processes - Storage and Transfer</t>
  </si>
  <si>
    <t>Fugitive Releases Not Reported</t>
  </si>
  <si>
    <t>FORT DRUM - US MILITARY</t>
  </si>
  <si>
    <t>LEWIS &amp; JEFFERSON CO</t>
  </si>
  <si>
    <t>Jefferson</t>
  </si>
  <si>
    <t>National Security</t>
  </si>
  <si>
    <t>Chemical Evaporation Transportation and Marketing of Petroleum Products Tank Cars and Trucks Gasoline: Submerged Loading: Balanced Service</t>
  </si>
  <si>
    <t>Honeywell International Inc - Baton Rouge Plant</t>
  </si>
  <si>
    <t>Baton Rouge</t>
  </si>
  <si>
    <t>East Baton Rouge</t>
  </si>
  <si>
    <t>Chemical Evaporation Organic Chemical Storage Fixed Roof Tanks - Halogenated Organics Halogenated Organics: Working Loss</t>
  </si>
  <si>
    <t>TESORO LOGISTICS, EAST HYNES TERMINAL</t>
  </si>
  <si>
    <t>LONG BEACH</t>
  </si>
  <si>
    <t>CA</t>
  </si>
  <si>
    <t>Los Angeles</t>
  </si>
  <si>
    <t>All Other Miscellaneous Crop Farming</t>
  </si>
  <si>
    <t>Chemical Evaporation Petroleum Product Storage at Refineries Fugitive Emissions All Not Elsewhere Classified</t>
  </si>
  <si>
    <t>Stack Releases Not Reported</t>
  </si>
  <si>
    <t>Garyville Refining Logistics LLC</t>
  </si>
  <si>
    <t>Garyville</t>
  </si>
  <si>
    <t>St. John the Baptist</t>
  </si>
  <si>
    <t>Chemical Evaporation Petroleum Product Storage at Refineries Fixed Roof Tanks (Varying Sizes) Other Product: Working Loss</t>
  </si>
  <si>
    <t xml:space="preserve">Industrial Use - Adhesives and sealants  - Adhesives and sealants </t>
  </si>
  <si>
    <t>Industrial use of adhesives and sealants</t>
  </si>
  <si>
    <t>Delta Air Lines Inc - Mpls/Saint Paul</t>
  </si>
  <si>
    <t>Minneapolis</t>
  </si>
  <si>
    <t>Hennepin</t>
  </si>
  <si>
    <t>Scheduled Passenger Air Transportation</t>
  </si>
  <si>
    <t>Chemical Evaporation Surface Coating Operations Thinning Solvents - General General</t>
  </si>
  <si>
    <t>Solvent - Industrial Surface Coating &amp; Solvent Use</t>
  </si>
  <si>
    <t>WINNEBAGO INDUSTRIES, INC - FOREST CITY</t>
  </si>
  <si>
    <t>FOREST CITY</t>
  </si>
  <si>
    <t>IA</t>
  </si>
  <si>
    <t>Winnebago</t>
  </si>
  <si>
    <t>Motor Home Manufacturing</t>
  </si>
  <si>
    <t>Chemical Evaporation Organic Solvent Evaporation Fugitive Emissions General</t>
  </si>
  <si>
    <t>Solvent - Degreasing</t>
  </si>
  <si>
    <t>CARESTREAM HEALTH AT EASTMAN BUSINESS PARK</t>
  </si>
  <si>
    <t>ROCHESTER</t>
  </si>
  <si>
    <t>Monroe</t>
  </si>
  <si>
    <t>Photographic Film, Paper, Plate, Chemical, and Copy Toner Manufacturing</t>
  </si>
  <si>
    <t>Industrial Processes Photographic Film Manufacturing Product Manufacturing - Surface Treatments Surface Coating Operations</t>
  </si>
  <si>
    <t>Industrial Processes - NEC</t>
  </si>
  <si>
    <t>G A AERONAUTICAL SYS - ADELANTO YUCCA</t>
  </si>
  <si>
    <t>ADELANTO</t>
  </si>
  <si>
    <t>San Bernardino</t>
  </si>
  <si>
    <t>Aircraft Manufacturing</t>
  </si>
  <si>
    <t>Chemical Evaporation Surface Coating Operations Surface Coating Application - General Adhesive: General</t>
  </si>
  <si>
    <t>Manufacturing</t>
  </si>
  <si>
    <t>UNION CARBIDE CORP -SO CHARLESTON FAC.</t>
  </si>
  <si>
    <t>SOUTH CHARLESTON</t>
  </si>
  <si>
    <t>WV</t>
  </si>
  <si>
    <t>Kanawha</t>
  </si>
  <si>
    <t>Industrial Processes Chemical Manufacturing Other Not Classified Other Not Elsewhere Classified</t>
  </si>
  <si>
    <t>Industrial Processes - Chemical Manuf</t>
  </si>
  <si>
    <t>FORMOSA POINT COMFORT PLANT</t>
  </si>
  <si>
    <t>Calhoun</t>
  </si>
  <si>
    <t>Industrial Processes Chemical Manufacturing Polyvinyl Chloride and Copolymers Production Dryer</t>
  </si>
  <si>
    <t>Westlake Vinyls Inc</t>
  </si>
  <si>
    <t>Calvert City</t>
  </si>
  <si>
    <t>Marshall</t>
  </si>
  <si>
    <t>All Other Miscellaneous Chemical Product and Preparation Manufacturing</t>
  </si>
  <si>
    <t>Industrial Processes Chemical Manufacturing Chlorine Derivatives Ethylene Dichloride via Oxychlorination</t>
  </si>
  <si>
    <t>Westlake Chemicals &amp; Vinyls LLC - Plaquemine Facility</t>
  </si>
  <si>
    <t>Plaquemine</t>
  </si>
  <si>
    <t>Iberville</t>
  </si>
  <si>
    <t>Industrial Processes Chemical Manufacturing Polyvinyl Chloride and Copolymers Production Process Tank</t>
  </si>
  <si>
    <t>Formosa Plastics Corp Louisiana</t>
  </si>
  <si>
    <t>Industrial Processes Chemical Manufacturing Chlorine Derivatives Vinyl Chloride: General</t>
  </si>
  <si>
    <t>Westlake US 2 LLC - Westlake Lake Charles South</t>
  </si>
  <si>
    <t>Westlake</t>
  </si>
  <si>
    <t>Calcasieu</t>
  </si>
  <si>
    <t>Industrial Processes Chemical Manufacturing Chlorine Derivatives Other Not Classified</t>
  </si>
  <si>
    <t>Occidental Chemical Corporation - Geismar Facility</t>
  </si>
  <si>
    <t>Geismar</t>
  </si>
  <si>
    <t>Ascension</t>
  </si>
  <si>
    <t>Westlake Vinyls Co LP</t>
  </si>
  <si>
    <t>Occidental Chemical Corporation - Convent Facility</t>
  </si>
  <si>
    <t>Convent</t>
  </si>
  <si>
    <t>St. James</t>
  </si>
  <si>
    <t>Industrial Processes Chemical Manufacturing Chlorine Derivatives Ethylene Dichloride via Direct Chlorination</t>
  </si>
  <si>
    <t>Westlake Chemicals &amp; Vinyls LLC - Westlake Lake Charles North</t>
  </si>
  <si>
    <t>Equistar Chemicals LP - Westlake Facility</t>
  </si>
  <si>
    <t>Internal Combustion Engines Industrial Natural Gas Reciprocating: Cogeneration</t>
  </si>
  <si>
    <t>Fuel Comb - Industrial Boilers, ICEs - Natural Gas</t>
  </si>
  <si>
    <t>The Dow Chemical Company - Louisiana Operations</t>
  </si>
  <si>
    <t>Industrial Processes Chemical Manufacturing Fugitive Emissions All Not Elsewhere Classified</t>
  </si>
  <si>
    <t>Blue Cube Operations LLC</t>
  </si>
  <si>
    <t>Industrial Processes Chemical Manufacturing Wastewater Treatment Non-aerated Impoundment</t>
  </si>
  <si>
    <t>BLUE CUBE OPERATIONS FREEPORT</t>
  </si>
  <si>
    <t>Brazoria</t>
  </si>
  <si>
    <t>Manufacturing as a Byproduct in Pulp and Paper Industry</t>
  </si>
  <si>
    <t>GEORGIA-PACIFIC PALATKA LLC</t>
  </si>
  <si>
    <t>PALATKA</t>
  </si>
  <si>
    <t>FL</t>
  </si>
  <si>
    <t>Putnam</t>
  </si>
  <si>
    <t>32177-0919</t>
  </si>
  <si>
    <t>Paper Mills</t>
  </si>
  <si>
    <t>Industrial Processes Pulp and Paper and Wood Products Paper, Paperboard, and Pulpboard Manufacture Paper Machine / Pulp Dryer</t>
  </si>
  <si>
    <t>Industrial Processes - Pulp &amp; Paper</t>
  </si>
  <si>
    <t>EVERGREEN PACKAGING-PINE BLUFF</t>
  </si>
  <si>
    <t>PINE BLUFF</t>
  </si>
  <si>
    <t>Industrial Processes Pulp and Paper and Wood Products Sulfate (Kraft) Pulping Lime Kiln</t>
  </si>
  <si>
    <t>WestRock Coated Board, LLC. - Mahrt Mill</t>
  </si>
  <si>
    <t>Phenix City</t>
  </si>
  <si>
    <t>AL</t>
  </si>
  <si>
    <t>Russell</t>
  </si>
  <si>
    <t>Industrial Processes Pulp and Paper and Wood Products Sulfate (Kraft) Pulping Other Not Classified</t>
  </si>
  <si>
    <t>WestRock Mill Company, LLC</t>
  </si>
  <si>
    <t>Demopolis</t>
  </si>
  <si>
    <t>Marengo</t>
  </si>
  <si>
    <t>Industrial Processes Pulp and Paper and Wood Products Sulfate (Kraft) Pulping Smelt Dissolving Tank</t>
  </si>
  <si>
    <t>WestRock Company, LLC</t>
  </si>
  <si>
    <t>Stevenson</t>
  </si>
  <si>
    <t>Jackson</t>
  </si>
  <si>
    <t>Paperboard Mills</t>
  </si>
  <si>
    <t>GEORGIA-PACIFIC - CROSSETT PAPER OPERATIONS</t>
  </si>
  <si>
    <t>CROSSETT</t>
  </si>
  <si>
    <t>Ashley</t>
  </si>
  <si>
    <t>GEORGIA-PACIFIC WOOD PRODUCTS, LLC (Fordyce OSB)</t>
  </si>
  <si>
    <t>FORDYCE</t>
  </si>
  <si>
    <t>Reconstituted Wood Product Manufacturing</t>
  </si>
  <si>
    <t>Industrial Processes Pulp and Paper and Wood Products Oriented Strandboard (OSB) Manufacture Rotary Strand Dryer: Direct Wood-fired: Softwood</t>
  </si>
  <si>
    <t>Domtar Paper Company, LLC - Kingsport Mill</t>
  </si>
  <si>
    <t>KINGSPORT</t>
  </si>
  <si>
    <t>TN</t>
  </si>
  <si>
    <t>Sullivan</t>
  </si>
  <si>
    <t>Industrial Processes Pulp and Paper and Wood Products Sulfate (Kraft) Pulping Recovery Furnace/Indirect Contact Evaporator</t>
  </si>
  <si>
    <t>NEW-INDY CATAWBA LLC</t>
  </si>
  <si>
    <t>CATAWBA</t>
  </si>
  <si>
    <t>York</t>
  </si>
  <si>
    <t>Georgia-Pacific Wood Products LLC, Brookneal, VA OSB Facility</t>
  </si>
  <si>
    <t>Gladys</t>
  </si>
  <si>
    <t>VA</t>
  </si>
  <si>
    <t>Campbell</t>
  </si>
  <si>
    <t>Industrial Processes Pulp and Paper and Wood Products Oriented Strandboard (OSB) Manufacture Rotary Strand Dryer: Indirect-heated: Softwood</t>
  </si>
  <si>
    <t>SYLVAMO - EASTOVER MILL</t>
  </si>
  <si>
    <t>EASTOVER</t>
  </si>
  <si>
    <t>Richland</t>
  </si>
  <si>
    <t>EVADALE MILL</t>
  </si>
  <si>
    <t>EVADALE</t>
  </si>
  <si>
    <t>Jasper</t>
  </si>
  <si>
    <t>WEYERHAEUSER NR COMPANY - SUTTON OSB</t>
  </si>
  <si>
    <t>HEATERS</t>
  </si>
  <si>
    <t>Braxton</t>
  </si>
  <si>
    <t>Industrial Processes Pulp and Paper and Wood Products Oriented Strandboard (OSB) Manufacture Rotary Strand Dryer: Direct Wood-fired: Hardwood</t>
  </si>
  <si>
    <t>WESTROCK CHARLESTON KRAFT LLC</t>
  </si>
  <si>
    <t>NORTH CHARLESTON</t>
  </si>
  <si>
    <t>Charleston</t>
  </si>
  <si>
    <t>Pulp Mills</t>
  </si>
  <si>
    <t>Hood Container Corporation</t>
  </si>
  <si>
    <t>WAVERLY</t>
  </si>
  <si>
    <t>Humphreys</t>
  </si>
  <si>
    <t>Industrial Processes Pulp and Paper and Wood Products Sulfate (Kraft) Pulping Brown Stock Washing System</t>
  </si>
  <si>
    <t>Graphic Packaging International LLC - West Monroe Mill #31</t>
  </si>
  <si>
    <t>West Monroe</t>
  </si>
  <si>
    <t>Ouachita</t>
  </si>
  <si>
    <t>RockTenn CP LLC - Hopewell</t>
  </si>
  <si>
    <t>Hopewell</t>
  </si>
  <si>
    <t>Hopewell city</t>
  </si>
  <si>
    <t>Industrial Processes Pulp and Paper and Wood Products Sulfate (Kraft) Pulping Stock Washing/Screening</t>
  </si>
  <si>
    <t>Resolute FP US Inc.</t>
  </si>
  <si>
    <t>McMinn</t>
  </si>
  <si>
    <t>Industrial Processes Pulp and Paper and Wood Products Sulfate (Kraft) Pulping Bleach Plant</t>
  </si>
  <si>
    <t>TEXARKANA MILL</t>
  </si>
  <si>
    <t>QUEEN CITY</t>
  </si>
  <si>
    <t>Cass</t>
  </si>
  <si>
    <t>ORANGE MILL</t>
  </si>
  <si>
    <t>ORANGE</t>
  </si>
  <si>
    <t>Orange</t>
  </si>
  <si>
    <t>DOMTAR PAPER CO LLC MARLBORO MILL</t>
  </si>
  <si>
    <t>BENNETTSVILLE</t>
  </si>
  <si>
    <t>Marlboro</t>
  </si>
  <si>
    <t>DOMTAR PAPER CO/JOHNSONBURG MILL</t>
  </si>
  <si>
    <t>JOHNSONBURG</t>
  </si>
  <si>
    <t>PA</t>
  </si>
  <si>
    <t>Elk</t>
  </si>
  <si>
    <t>15845-1444</t>
  </si>
  <si>
    <t>Industrial Processes Pulp and Paper and Wood Products Sulfate (Kraft) Pulping Recovery Furnace/Direct Contact Evaporator</t>
  </si>
  <si>
    <t>Verso Luke LLC</t>
  </si>
  <si>
    <t>LUKE</t>
  </si>
  <si>
    <t>Mineral</t>
  </si>
  <si>
    <t>Industrial Processes Pulp and Paper and Wood Products Sulfate (Kraft) Pulping Wastewater: General</t>
  </si>
  <si>
    <t>Ponderay Industries, LLC</t>
  </si>
  <si>
    <t>Usk</t>
  </si>
  <si>
    <t>WA</t>
  </si>
  <si>
    <t>Pend Oreille</t>
  </si>
  <si>
    <t>99180-9717</t>
  </si>
  <si>
    <t>Industrial Processes Pulp and Paper and Wood Products Other Not Classified Other Not Classified</t>
  </si>
  <si>
    <t>Sappi Cloquet LLC</t>
  </si>
  <si>
    <t>Cloquet</t>
  </si>
  <si>
    <t>Carlton</t>
  </si>
  <si>
    <t>International Paper - Bogalusa Mill</t>
  </si>
  <si>
    <t>Bogalusa</t>
  </si>
  <si>
    <t>Washington</t>
  </si>
  <si>
    <t>International Paper Company</t>
  </si>
  <si>
    <t>Prattville</t>
  </si>
  <si>
    <t>Autauga</t>
  </si>
  <si>
    <t>Selma</t>
  </si>
  <si>
    <t>Dallas</t>
  </si>
  <si>
    <t>Packaging Corp of America - DeRidder Paper Mill</t>
  </si>
  <si>
    <t>De Ridder</t>
  </si>
  <si>
    <t>Beauregard</t>
  </si>
  <si>
    <t>International Paper Co - Mansfield Mill</t>
  </si>
  <si>
    <t>Mansfield</t>
  </si>
  <si>
    <t>De Soto</t>
  </si>
  <si>
    <t>International Paper Red River Mill</t>
  </si>
  <si>
    <t>Campti</t>
  </si>
  <si>
    <t>Natchitoches</t>
  </si>
  <si>
    <t>Halsey Pulp Mill</t>
  </si>
  <si>
    <t>HALSEY</t>
  </si>
  <si>
    <t>OR</t>
  </si>
  <si>
    <t>Linn</t>
  </si>
  <si>
    <t>97348-9750</t>
  </si>
  <si>
    <t>Georgia-Pacific Brewton LLC</t>
  </si>
  <si>
    <t>Brewton</t>
  </si>
  <si>
    <t>Escambia</t>
  </si>
  <si>
    <t>Coosa Pines</t>
  </si>
  <si>
    <t>Talladega</t>
  </si>
  <si>
    <t>Georgia Pacific</t>
  </si>
  <si>
    <t>Pennington</t>
  </si>
  <si>
    <t>Choctaw</t>
  </si>
  <si>
    <t>Luke Paper Company</t>
  </si>
  <si>
    <t>Luke</t>
  </si>
  <si>
    <t>MD</t>
  </si>
  <si>
    <t>Allegany</t>
  </si>
  <si>
    <t>Industrial Processes Pulp and Paper and Wood Products Fugitive Emissions Specify in Comments Field</t>
  </si>
  <si>
    <t>Blue Ridge Paper Products LLC</t>
  </si>
  <si>
    <t>Canton</t>
  </si>
  <si>
    <t>NC</t>
  </si>
  <si>
    <t>Haywood</t>
  </si>
  <si>
    <t>Hood Container of Louisiana LLC - Saint Francisville Mill</t>
  </si>
  <si>
    <t>St. Francisville</t>
  </si>
  <si>
    <t>West Feliciana</t>
  </si>
  <si>
    <t>International Paper - New Bern Mill</t>
  </si>
  <si>
    <t>Vanceboro</t>
  </si>
  <si>
    <t>Craven</t>
  </si>
  <si>
    <t>INTERNATIONAL PAPER TICONDEROGA MILL</t>
  </si>
  <si>
    <t>TICONDEROGA</t>
  </si>
  <si>
    <t>Essex</t>
  </si>
  <si>
    <t>WestRock Kraft Paper, LLC</t>
  </si>
  <si>
    <t>Roanoke Rapids</t>
  </si>
  <si>
    <t>Halifax</t>
  </si>
  <si>
    <t>Industrial Processes Pulp and Paper and Wood Products Miscellaneous Paper Processes Other Not Classified</t>
  </si>
  <si>
    <t>Domtar Paper Company, LLC</t>
  </si>
  <si>
    <t>Plymouth</t>
  </si>
  <si>
    <t>Martin</t>
  </si>
  <si>
    <t>Industrial Processes Pulp and Paper and Wood Products Sulfate (Kraft) Pulping Venting of condensate stripper off-gases</t>
  </si>
  <si>
    <t>Timber Products Co. Limited Partnership</t>
  </si>
  <si>
    <t>MEDFORD</t>
  </si>
  <si>
    <t>97501-1640</t>
  </si>
  <si>
    <t>Hardwood Veneer and Plywood Manufacturing</t>
  </si>
  <si>
    <t>Industrial Processes Pulp and Paper and Wood Products Particleboard Manufacture Green Rotary Dryer: Direct Wood-fired: Softwood</t>
  </si>
  <si>
    <t>Wauna Mill</t>
  </si>
  <si>
    <t>CLATSKANIE</t>
  </si>
  <si>
    <t>Clatsop</t>
  </si>
  <si>
    <t>97016-8264</t>
  </si>
  <si>
    <t>Duraflake Division</t>
  </si>
  <si>
    <t>97321-7354</t>
  </si>
  <si>
    <t>International Paper - Riegelwood Mill</t>
  </si>
  <si>
    <t>Riegelwood</t>
  </si>
  <si>
    <t>Columbus</t>
  </si>
  <si>
    <t>Georgia-Pacific Consumer Operations LLC - Port Hudson Operations</t>
  </si>
  <si>
    <t>Zachary</t>
  </si>
  <si>
    <t>WestRock CP LLC - Hodge Mill</t>
  </si>
  <si>
    <t>Hodge</t>
  </si>
  <si>
    <t>INTERNATIONAL PAPER, COLUMBUS MILL</t>
  </si>
  <si>
    <t>COLUMBUS</t>
  </si>
  <si>
    <t>MS</t>
  </si>
  <si>
    <t>Lowndes</t>
  </si>
  <si>
    <t>LEAF RIVER CELLULOSE, LLC</t>
  </si>
  <si>
    <t>NEW AUGUSTA</t>
  </si>
  <si>
    <t>Perry</t>
  </si>
  <si>
    <t>Sawmills</t>
  </si>
  <si>
    <t>Industrial Processes Pulp and Paper and Wood Products Sulfate (Kraft) Pulping Multiple Effect Evaporators and Concentrators</t>
  </si>
  <si>
    <t>INTERFOR US INC, BAY SPRINGS</t>
  </si>
  <si>
    <t>BAY SPRINGS</t>
  </si>
  <si>
    <t>JELD WEN INC/FIBER DIV PA</t>
  </si>
  <si>
    <t>TOWANDA</t>
  </si>
  <si>
    <t>Bradford</t>
  </si>
  <si>
    <t>18848-9207</t>
  </si>
  <si>
    <t>GEORGIA PACIFIC MONTICELLO LLC</t>
  </si>
  <si>
    <t>MONTICELLO</t>
  </si>
  <si>
    <t>Lawrence</t>
  </si>
  <si>
    <t>Toledo</t>
  </si>
  <si>
    <t>TOLEDO</t>
  </si>
  <si>
    <t>Lincoln</t>
  </si>
  <si>
    <t>Boise White Paper LLC</t>
  </si>
  <si>
    <t>International Falls</t>
  </si>
  <si>
    <t>Koochiching</t>
  </si>
  <si>
    <t>INTERNATIONAL PAPER, VICKSBURG MILL</t>
  </si>
  <si>
    <t>REDWOOD</t>
  </si>
  <si>
    <t>Warren</t>
  </si>
  <si>
    <t>IP VALLIANT PAPER MILL</t>
  </si>
  <si>
    <t>VALLIANT</t>
  </si>
  <si>
    <t>OK</t>
  </si>
  <si>
    <t>McCurtain</t>
  </si>
  <si>
    <t>Domtar Paper Co LLC - Hawesville Operations</t>
  </si>
  <si>
    <t>Hawesville</t>
  </si>
  <si>
    <t>Hancock</t>
  </si>
  <si>
    <t>GEORGIA PACIFIC WOOD PRODUCTS LLC</t>
  </si>
  <si>
    <t>HOSFORD</t>
  </si>
  <si>
    <t>Liberty</t>
  </si>
  <si>
    <t>32334-0322</t>
  </si>
  <si>
    <t>International Paper</t>
  </si>
  <si>
    <t>Pine Hill</t>
  </si>
  <si>
    <t>Wilcox</t>
  </si>
  <si>
    <t>West Fraser US EWP LLC</t>
  </si>
  <si>
    <t>FAIRFAX</t>
  </si>
  <si>
    <t>Allendale</t>
  </si>
  <si>
    <t>Georgia-Pacific Wood Products LLC - Clarendon OSB</t>
  </si>
  <si>
    <t>ALCOLU</t>
  </si>
  <si>
    <t>Clarendon</t>
  </si>
  <si>
    <t>29001-8813</t>
  </si>
  <si>
    <t>U.S. ARMY - PINE BLUFF ARSENAL</t>
  </si>
  <si>
    <t>WHITE HALL</t>
  </si>
  <si>
    <t>71602-9500</t>
  </si>
  <si>
    <t>LA PORTE VCM PLANT</t>
  </si>
  <si>
    <t>Harris</t>
  </si>
  <si>
    <t>Industrial Processes Chemical Manufacturing Chlorine Derivatives Vinyl Chloride: Fugitive Emissions</t>
  </si>
  <si>
    <t>DEER PARK VCM PLANT</t>
  </si>
  <si>
    <t>INGLESIDE PLANT</t>
  </si>
  <si>
    <t>INGLESIDE</t>
  </si>
  <si>
    <t>San Patricio</t>
  </si>
  <si>
    <t>Sasol Chemicals (USA) LLC - Lake Charles Chemical Complex</t>
  </si>
  <si>
    <t>Marathon Saint Paul Park Refinery</t>
  </si>
  <si>
    <t>Saint Paul Park</t>
  </si>
  <si>
    <t>Industrial Processes Petroleum Industry Fugitive Emissions Other Not Elsewhere Classified</t>
  </si>
  <si>
    <t>Industrial Processes - Petroleum Refineries</t>
  </si>
  <si>
    <t>Union Carbide Corporation, Bound Brook Site</t>
  </si>
  <si>
    <t>MIDDLESEX</t>
  </si>
  <si>
    <t>NJ</t>
  </si>
  <si>
    <t>Middlesex</t>
  </si>
  <si>
    <t>08846</t>
  </si>
  <si>
    <t>Research and Development in the Physical, Engineering, and Life Sciences (except Nanotechnology and Biotechnology)</t>
  </si>
  <si>
    <t>Industrial Processes Rubber and Miscellaneous Plastics Products Plastic Products Manufacturing Molding Machine</t>
  </si>
  <si>
    <t>Shin tech Louisiana LLC - Shin tech Plaquemine Plant</t>
  </si>
  <si>
    <t>Industrial Processes Miscellaneous Manufacturing Industries Miscellaneous Industrial Processes Other Not Elsewhere Classified</t>
  </si>
  <si>
    <t>Arq Solutions (Red River) LLC - Red River Plant</t>
  </si>
  <si>
    <t>Coushatta</t>
  </si>
  <si>
    <t>Red River</t>
  </si>
  <si>
    <t>Custom Compounding of Purchased Resins</t>
  </si>
  <si>
    <t>Remediation</t>
  </si>
  <si>
    <t>Avient Corporation/Goodrich Corporation</t>
  </si>
  <si>
    <t>Remediation Services</t>
  </si>
  <si>
    <t>Ethyl Corp - Baton Rouge Plant</t>
  </si>
  <si>
    <t>Waste Disposal Site Remediation General Processes Liquid Waste: General: Transfer</t>
  </si>
  <si>
    <t>Waste Disposal</t>
  </si>
  <si>
    <t>Arkema Inc</t>
  </si>
  <si>
    <t>CAMP, DRESSER &amp; MCKEE INC.</t>
  </si>
  <si>
    <t>SANTA CLARITA</t>
  </si>
  <si>
    <t>Engineering Services</t>
  </si>
  <si>
    <t>AMTRAK WILMINGTON MAINTENANCE FACILITY</t>
  </si>
  <si>
    <t>WILMINGTON</t>
  </si>
  <si>
    <t>DE</t>
  </si>
  <si>
    <t>New Castle</t>
  </si>
  <si>
    <t>Line-Haul Railroads</t>
  </si>
  <si>
    <t>Chemical Evaporation Organic Solvent Evaporation Cold Solvent Cleaning/Stripping Other Not Classified</t>
  </si>
  <si>
    <t>Rice</t>
  </si>
  <si>
    <t>Chemical Evaporation Organic Solvent Evaporation Degreasing Trichloroethylene: Open-top Vapor Degreasing</t>
  </si>
  <si>
    <t>ARCONIC INC - DAVENPORT WORKS (FORMERLY ALCOA)</t>
  </si>
  <si>
    <t>RIVERDALE</t>
  </si>
  <si>
    <t>Scott</t>
  </si>
  <si>
    <t>Aluminum Sheet, Plate, and Foil Manufacturing</t>
  </si>
  <si>
    <t>Industrial Processes Cooling Tower Process Cooling Other Not Classified</t>
  </si>
  <si>
    <t>Meritor Heavy Vehicle Systems, LLC - Asheville</t>
  </si>
  <si>
    <t>Fletcher</t>
  </si>
  <si>
    <t>Henderson</t>
  </si>
  <si>
    <t>Motor Vehicle Transmission and Power Train Parts Manufacturing</t>
  </si>
  <si>
    <t>Chemical Evaporation Organic Solvent Evaporation Miscellaneous Volatile Organic Compound Evaporation Miscellaneous</t>
  </si>
  <si>
    <t>Middletown Coke Company, LLC (1409011031)</t>
  </si>
  <si>
    <t>Middletown</t>
  </si>
  <si>
    <t>Butler</t>
  </si>
  <si>
    <t>All Other Petroleum and Coal Products Manufacturing</t>
  </si>
  <si>
    <t>Industrial Processes Primary Metal Production Other Not Classified Other Not Classified</t>
  </si>
  <si>
    <t>Industrial Processes - Non-ferrous Metals</t>
  </si>
  <si>
    <t xml:space="preserve">Commercial Use - Other - Laboratory chemical  </t>
  </si>
  <si>
    <t>Use of laboratory chemicals</t>
  </si>
  <si>
    <t>AEROJET ROCKETDYNE, INC.</t>
  </si>
  <si>
    <t>RANCHO CORDOVA</t>
  </si>
  <si>
    <t>Sacramento</t>
  </si>
  <si>
    <t>Guided Missile and Space Vehicle Propulsion Unit and Propulsion Unit Parts Manufacturing</t>
  </si>
  <si>
    <t>Industrial Processes Photo Equip/Health Care/Labs/Air Condit/SwimPools Laboratories Bench Scale Reagents: Testing</t>
  </si>
  <si>
    <t>Lhoist North America of Alabama, LLC</t>
  </si>
  <si>
    <t>Calera</t>
  </si>
  <si>
    <t>Shelby</t>
  </si>
  <si>
    <t>Lime Manufacturing</t>
  </si>
  <si>
    <t>Industrial Processes Mineral Products Lime Manufacture Calcining: Coal- and Coke-fired Rotary Kiln</t>
  </si>
  <si>
    <t>Ash Grove Cement Company Foreman Cement Plant</t>
  </si>
  <si>
    <t>Little River</t>
  </si>
  <si>
    <t>Industrial Processes Mineral Products Cement Manufacturing (Dry Process) General</t>
  </si>
  <si>
    <t>Industrial Processes - Cement Manuf</t>
  </si>
  <si>
    <t>MITSUBISHI CEMENT - CUSHENBURY PLANT</t>
  </si>
  <si>
    <t>LUCERNE VALLEY</t>
  </si>
  <si>
    <t>Industrial Processes Mineral Products Cement Manufacturing (Dry Process) Preheater/Precalciner Kiln</t>
  </si>
  <si>
    <t>HOLCIM (US) HOLLY HILL</t>
  </si>
  <si>
    <t>HOLLY HILL</t>
  </si>
  <si>
    <t>Orangeburg</t>
  </si>
  <si>
    <t>Met Council - Seneca WWTP</t>
  </si>
  <si>
    <t>Eagan</t>
  </si>
  <si>
    <t>Dakota</t>
  </si>
  <si>
    <t>Sewage Treatment Facilities</t>
  </si>
  <si>
    <t>Waste Disposal Solid Waste Disposal - Government Sewage Sludge Incineration Multiple Hearth Incinerator</t>
  </si>
  <si>
    <t>Henry Brick Company, Inc.</t>
  </si>
  <si>
    <t>Clay Building Material and Refractories Manufacturing</t>
  </si>
  <si>
    <t>Industrial Processes Mineral Products Brick and Structural Clay Products Manufacture Tunnel Kiln: Gas-fired</t>
  </si>
  <si>
    <t>Ecoflo, Inc.</t>
  </si>
  <si>
    <t>Greensboro</t>
  </si>
  <si>
    <t>Guilford</t>
  </si>
  <si>
    <t>Other Nonhazardous Waste Treatment and Disposal</t>
  </si>
  <si>
    <t>Clean Harbors Aragonite LLC: Hazardous Waste Storage Incineration</t>
  </si>
  <si>
    <t>Aragonite</t>
  </si>
  <si>
    <t>Tooele</t>
  </si>
  <si>
    <t>Waste Disposal Solid Waste Disposal - Industrial Incineration Multiple Chamber</t>
  </si>
  <si>
    <t>Clean Harbors Env Services Inc</t>
  </si>
  <si>
    <t>Kimball</t>
  </si>
  <si>
    <t>NE</t>
  </si>
  <si>
    <t>69145-9727</t>
  </si>
  <si>
    <t>Waste Disposal Solid Waste Disposal - Industrial Incineration Hazardous Waste Incinerators: Fluidized Bed</t>
  </si>
  <si>
    <t>Ross Incineration Services, Inc. (0247050278)</t>
  </si>
  <si>
    <t>Grafton</t>
  </si>
  <si>
    <t>Lorain</t>
  </si>
  <si>
    <t>44044-9752</t>
  </si>
  <si>
    <t>Industrial Processes Primary Metal Production Integrated Iron and Steel Manufacturing Paved Roads: All Vehicle Types</t>
  </si>
  <si>
    <t>Industrial Processes - Ferrous Metals</t>
  </si>
  <si>
    <t>3M - Cottage Grove - Corporate Incinerator</t>
  </si>
  <si>
    <t>Cottage Grove</t>
  </si>
  <si>
    <t>Waste Disposal Solid Waste Disposal - Industrial Incineration Hazardous Waste Incinerators: Rotary Kiln</t>
  </si>
  <si>
    <t>Lubrizol Advanced Materials</t>
  </si>
  <si>
    <t>LOUISVILLE</t>
  </si>
  <si>
    <t>40211-2147</t>
  </si>
  <si>
    <t>Industrial Processes Chemical Manufacturing Fuel Fired Equipment Incinerator: Process Gas</t>
  </si>
  <si>
    <t>Heritage Thermal Services (0215020233)</t>
  </si>
  <si>
    <t>East Liverpool</t>
  </si>
  <si>
    <t>Columbiana</t>
  </si>
  <si>
    <t>43920-3400</t>
  </si>
  <si>
    <t>Hazardous Waste Collection</t>
  </si>
  <si>
    <t>Waste Disposal Solid Waste Disposal - Industrial Treatment, Storage, Disposal/TSDF General: Fugitive Emissions</t>
  </si>
  <si>
    <t>WASTE MANAGEMENT OF ALAMEDA COUNTY</t>
  </si>
  <si>
    <t>LIVERMORE</t>
  </si>
  <si>
    <t>Alameda</t>
  </si>
  <si>
    <t>Solid Waste Landfill</t>
  </si>
  <si>
    <t>Industrial Processes Miscellaneous Manufacturing Industries Miscellaneous Manufacturing Industries Process Gas: Flares</t>
  </si>
  <si>
    <t>REDWOOD LANDFILL INC</t>
  </si>
  <si>
    <t>NOVATO</t>
  </si>
  <si>
    <t>Marin</t>
  </si>
  <si>
    <t>Baldwin County Solid Waste</t>
  </si>
  <si>
    <t>Summerdale</t>
  </si>
  <si>
    <t>Baldwin</t>
  </si>
  <si>
    <t>Waste Disposal Solid Waste Disposal - Government Municipal Solid Waste Landfill Landfill Dump: Waste Gas Destruction: Waste Gas Flares</t>
  </si>
  <si>
    <t>Montgomery Landfill</t>
  </si>
  <si>
    <t>Montgomery</t>
  </si>
  <si>
    <t>Waste Disposal Solid Waste Disposal - Government Municipal Solid Waste Landfill Fugitive Emissions</t>
  </si>
  <si>
    <t>LA PAZ COUNTY LANDFILL</t>
  </si>
  <si>
    <t>PARKER</t>
  </si>
  <si>
    <t>AZ</t>
  </si>
  <si>
    <t>La Paz</t>
  </si>
  <si>
    <t>Industrial Processes In-process Fuel Use Fuel Storage - Fixed Roof Tanks Dual Fuel (Gas/Oil): Working Loss</t>
  </si>
  <si>
    <t>Coffee Landfill</t>
  </si>
  <si>
    <t>Elba</t>
  </si>
  <si>
    <t>Coffee</t>
  </si>
  <si>
    <t>CLEAN HARBORS EL DORADO, LLC</t>
  </si>
  <si>
    <t>Union</t>
  </si>
  <si>
    <t>Waste Disposal Solid Waste Disposal - Industrial Wastewater Treatment General</t>
  </si>
  <si>
    <t>GRAY WOLF REGIONAL LANDFILL</t>
  </si>
  <si>
    <t>DEWEY</t>
  </si>
  <si>
    <t>Yavapai</t>
  </si>
  <si>
    <t>MONTEREY REGION WASTE MNGMNT</t>
  </si>
  <si>
    <t>MONTEREY COUNTY</t>
  </si>
  <si>
    <t>Monterey</t>
  </si>
  <si>
    <t>Internal Combustion Engines Industrial Other Fuels Dual Fuel (Oil/Gas): Large Bore Engine</t>
  </si>
  <si>
    <t>Fuel Comb - Industrial Boilers, ICEs - Oil</t>
  </si>
  <si>
    <t>FINK ROAD LANDFILL</t>
  </si>
  <si>
    <t>CROWS LANDING</t>
  </si>
  <si>
    <t>Stanislaus</t>
  </si>
  <si>
    <t>Industrial Processes Petroleum Industry Process Heaters Landfill Gas</t>
  </si>
  <si>
    <t>ADA COUNTY LANDFILL - ACL &amp; HHE</t>
  </si>
  <si>
    <t>BOISE</t>
  </si>
  <si>
    <t>ID</t>
  </si>
  <si>
    <t>Ada</t>
  </si>
  <si>
    <t>NEW MORGAN LDFL CO INC/CONESTOGA LDFL NEW MORGAN B</t>
  </si>
  <si>
    <t>MORGANTOWN</t>
  </si>
  <si>
    <t>Berks</t>
  </si>
  <si>
    <t>FR&amp;S INC/PIONEER CROSSING LDFL</t>
  </si>
  <si>
    <t>BIRDSBORO</t>
  </si>
  <si>
    <t>19508-1702</t>
  </si>
  <si>
    <t>Dept. of Public Works Bordeaux Landfill</t>
  </si>
  <si>
    <t>Nashville</t>
  </si>
  <si>
    <t>Davidson</t>
  </si>
  <si>
    <t>SBCO - LANDFILL/VICTORVILLE</t>
  </si>
  <si>
    <t>VICTORVILLE</t>
  </si>
  <si>
    <t>Waste Disposal Solid Waste Disposal - Government Municipal Solid Waste Landfill Gas Collection System: Other</t>
  </si>
  <si>
    <t>Prairie View Recycling &amp; Disposal Facility</t>
  </si>
  <si>
    <t>Wilmington</t>
  </si>
  <si>
    <t>Will</t>
  </si>
  <si>
    <t>60481-7609</t>
  </si>
  <si>
    <t>SANTEE COOPER HORRY COUNTY LANDFILL</t>
  </si>
  <si>
    <t>CONWAY</t>
  </si>
  <si>
    <t>Horry</t>
  </si>
  <si>
    <t>Internal Combustion Engines Electric Generation Landfill Gas Reciprocating</t>
  </si>
  <si>
    <t>Fuel Comb - Electric Generation - Other</t>
  </si>
  <si>
    <t>Hamm Sanitary Landfill</t>
  </si>
  <si>
    <t>River Birch LLC - River Birch Landfill</t>
  </si>
  <si>
    <t>Avondale</t>
  </si>
  <si>
    <t>Burnsville Sanitary Landfill</t>
  </si>
  <si>
    <t>Burnsville</t>
  </si>
  <si>
    <t>Valero Terrestrial Corp. - BROOKE COUNTY LANDFILL</t>
  </si>
  <si>
    <t>COLLIERS</t>
  </si>
  <si>
    <t>Brooke</t>
  </si>
  <si>
    <t>Terrace Heights Landfill</t>
  </si>
  <si>
    <t>Yakima</t>
  </si>
  <si>
    <t>HAZARDOUS WASTE DISPOSAL</t>
  </si>
  <si>
    <t>PORT ARTHUR</t>
  </si>
  <si>
    <t>CLEAN HARBORS DEER PARK</t>
  </si>
  <si>
    <t>Industrial Processes Primary Metal Production Integrated Iron and Steel Manufacturing Unpaved Roads: Medium Duty Vehicles</t>
  </si>
  <si>
    <t>WASTE MANAGEMENT OF MISSISSIPPI INC, PEC</t>
  </si>
  <si>
    <t>PASS CHRISTIAN</t>
  </si>
  <si>
    <t>Harrison</t>
  </si>
  <si>
    <t>Waste Disposal Solid Waste Disposal - Government Municipal Solid Waste Landfill Unpaved Road Traffic</t>
  </si>
  <si>
    <t>SPSA Regional Landfill</t>
  </si>
  <si>
    <t>Suffolk</t>
  </si>
  <si>
    <t>Suffolk city</t>
  </si>
  <si>
    <t>Elk River Landfill</t>
  </si>
  <si>
    <t>Elk River</t>
  </si>
  <si>
    <t>Sherburne</t>
  </si>
  <si>
    <t>TRANSAMERICAN WASTE CENTRAL LANDFILL IN</t>
  </si>
  <si>
    <t>MCNEILL</t>
  </si>
  <si>
    <t>Pearl River</t>
  </si>
  <si>
    <t>BFI WASTE SYSTEMS OF MISSISSIPPI LLC, BI</t>
  </si>
  <si>
    <t>LELAND</t>
  </si>
  <si>
    <t>Waste Disposal Solid Waste Disposal - Commercial Municipal Solid Waste Landfill Hazardous Fugitive Emissions</t>
  </si>
  <si>
    <t>Clean Harbors Baton Rouge LLC</t>
  </si>
  <si>
    <t>Waste Disposal Solid Waste Disposal - Government Publicly Owned Treatment Works Entire Plant Not Elsewhere Classified</t>
  </si>
  <si>
    <t>THREE RIVERS SOLID WASTE MANAGEMENT AUTH</t>
  </si>
  <si>
    <t>PONTOTOC</t>
  </si>
  <si>
    <t>Pontotoc</t>
  </si>
  <si>
    <t>CHAMBERS CLEARVIEW ENVIRONMENTAL LANDFIL</t>
  </si>
  <si>
    <t>LAKE</t>
  </si>
  <si>
    <t>Kingsland Park Landfill</t>
  </si>
  <si>
    <t>NORTH ARLINGTON</t>
  </si>
  <si>
    <t>Bergen</t>
  </si>
  <si>
    <t>07031</t>
  </si>
  <si>
    <t>Waste Disposal Solid Waste Disposal - Industrial Solid Waste Landfill Waste Gas Destruction</t>
  </si>
  <si>
    <t>Anson County Waste Management Facility</t>
  </si>
  <si>
    <t>Polkton</t>
  </si>
  <si>
    <t>Anson</t>
  </si>
  <si>
    <t>WASTE MANAGEMENT OF MISSISSIPPI INC, PLA</t>
  </si>
  <si>
    <t>SIBLEY</t>
  </si>
  <si>
    <t>Adams</t>
  </si>
  <si>
    <t>WASTE MANAGEMENT OF MISSISSIPPI INC, PIN</t>
  </si>
  <si>
    <t>MERIDIAN</t>
  </si>
  <si>
    <t>Lauderdale</t>
  </si>
  <si>
    <t>WASTE MANAGEMENT OF MISSISSIPPI INC, PRA</t>
  </si>
  <si>
    <t>HOUSTON</t>
  </si>
  <si>
    <t>Chickasaw</t>
  </si>
  <si>
    <t>NYCDOS - FRESH KILLS LANDFILL</t>
  </si>
  <si>
    <t>STATEN ISLAND</t>
  </si>
  <si>
    <t>Richmond</t>
  </si>
  <si>
    <t>Waste Disposal Solid Waste Disposal - Government Municipal Solid Waste Landfill Landfill Gas (LFG) Energy Recovery: Other Not Elsewhere Classified</t>
  </si>
  <si>
    <t>City of Raleigh Wilders Grove Landfill</t>
  </si>
  <si>
    <t>Raleigh</t>
  </si>
  <si>
    <t>Wake</t>
  </si>
  <si>
    <t>WSI Moretown Landfill  Inc</t>
  </si>
  <si>
    <t>Waterbury</t>
  </si>
  <si>
    <t>VT</t>
  </si>
  <si>
    <t>05676</t>
  </si>
  <si>
    <t>COPPER MOUNTAIN LANDFILL</t>
  </si>
  <si>
    <t>WELLTON</t>
  </si>
  <si>
    <t>Yuma</t>
  </si>
  <si>
    <t>Veolia ES Technical Solutions LLC</t>
  </si>
  <si>
    <t>Sauget</t>
  </si>
  <si>
    <t>St. Clair</t>
  </si>
  <si>
    <t>62201-1069</t>
  </si>
  <si>
    <t>Safety-Kleen Systems, Inc.</t>
  </si>
  <si>
    <t>LINDEN</t>
  </si>
  <si>
    <t>07036</t>
  </si>
  <si>
    <t>ALCOA-MARYVILLE-BLOUNT COUNTY LANDFILL</t>
  </si>
  <si>
    <t>FRIENDSVILLE</t>
  </si>
  <si>
    <t>Blount</t>
  </si>
  <si>
    <t>New England Waste Services Of Vt  Inc</t>
  </si>
  <si>
    <t>Coventry</t>
  </si>
  <si>
    <t>Orleans</t>
  </si>
  <si>
    <t>05825</t>
  </si>
  <si>
    <t>MCIEAST-Marine Corps Base Camp Lejeune</t>
  </si>
  <si>
    <t>Camp Lejeune</t>
  </si>
  <si>
    <t>Onslow</t>
  </si>
  <si>
    <t>Waste Disposal Solid Waste Disposal - Government Municipal Solid Waste Landfill Trench Method</t>
  </si>
  <si>
    <t>ORANGE COUNTY SANITARY LANDFILL</t>
  </si>
  <si>
    <t>GOSHEN</t>
  </si>
  <si>
    <t>SENECA MEADOWS SWMF</t>
  </si>
  <si>
    <t>WATERLOO</t>
  </si>
  <si>
    <t>Seneca</t>
  </si>
  <si>
    <t>Waste Disposal Solid Waste Disposal - Industrial Solid Waste Landfill Fugitive Emissions</t>
  </si>
  <si>
    <t>Rockingham County Landfill</t>
  </si>
  <si>
    <t>Madison</t>
  </si>
  <si>
    <t>Rockingham</t>
  </si>
  <si>
    <t>WASTE MANAGEMENT OF TUNICA LANDFILL INC</t>
  </si>
  <si>
    <t>ROBINSONVILLE</t>
  </si>
  <si>
    <t>Tunica</t>
  </si>
  <si>
    <t>TEAPOT DOME LANDFILL</t>
  </si>
  <si>
    <t>PORTERVILLE</t>
  </si>
  <si>
    <t>Tulare</t>
  </si>
  <si>
    <t>SAN JOAQUIN CO. PUBLIC WORKS</t>
  </si>
  <si>
    <t>LODI</t>
  </si>
  <si>
    <t>San Joaquin</t>
  </si>
  <si>
    <t>CITY OF CORCORAN PUBLIC WORKS</t>
  </si>
  <si>
    <t>CORCORAN</t>
  </si>
  <si>
    <t>Kings</t>
  </si>
  <si>
    <t>Other General Government Support</t>
  </si>
  <si>
    <t>KINGS WASTE &amp; RECYCLING AUTHORITY</t>
  </si>
  <si>
    <t>HANFORD</t>
  </si>
  <si>
    <t>Brundidge Landfill</t>
  </si>
  <si>
    <t>Brundidge</t>
  </si>
  <si>
    <t>Pike</t>
  </si>
  <si>
    <t>Anderson Regional Landfill LLC</t>
  </si>
  <si>
    <t>BELTON</t>
  </si>
  <si>
    <t>Anderson</t>
  </si>
  <si>
    <t>SANTEE COOPER RC LANDFILL GAS SITE</t>
  </si>
  <si>
    <t>ELGIN</t>
  </si>
  <si>
    <t>Other Electric Power Generation</t>
  </si>
  <si>
    <t>TULARE COUNTY PUBLIC WORKS</t>
  </si>
  <si>
    <t>EARLIMART</t>
  </si>
  <si>
    <t>RICE ROAD LAND RECLAMATION CO INC</t>
  </si>
  <si>
    <t>FRESNO</t>
  </si>
  <si>
    <t>Fresno</t>
  </si>
  <si>
    <t>External Combustion Industrial: Boilers Process Gas Other: Specify in Comments</t>
  </si>
  <si>
    <t>Fuel Comb - Industrial Boilers, ICEs - Other</t>
  </si>
  <si>
    <t>Jefferson County Landfill No. 1</t>
  </si>
  <si>
    <t>Gardendale</t>
  </si>
  <si>
    <t>RIV CO, WASTE RESOURCES MGMT DIST, LAMB</t>
  </si>
  <si>
    <t>Riverside</t>
  </si>
  <si>
    <t>Waste Disposal Solid Waste Disposal - Government Municipal Solid Waste Landfill Area Method</t>
  </si>
  <si>
    <t>SBCO - LANDFILL/BARSTOW</t>
  </si>
  <si>
    <t>BARSTOW</t>
  </si>
  <si>
    <t>Administration of Air and Water Resource and Solid Waste Management Programs</t>
  </si>
  <si>
    <t>Cowlitz County Headquarters Landfill</t>
  </si>
  <si>
    <t>Castle Rock</t>
  </si>
  <si>
    <t>Cowlitz</t>
  </si>
  <si>
    <t>Davidson Gas Producers, LLC - Davidson Co. Landfill</t>
  </si>
  <si>
    <t>Lexington</t>
  </si>
  <si>
    <t>Waste Handling, Treatment, and Disposal (non-POTW WWT)</t>
  </si>
  <si>
    <t>NTC - DIR. OF PUBLIC WORKS, MISSION RELATED</t>
  </si>
  <si>
    <t>FORT IRWIN</t>
  </si>
  <si>
    <t>BAYPORT FACILITY</t>
  </si>
  <si>
    <t>PASADENA</t>
  </si>
  <si>
    <t>Industrial Processes Chemical Manufacturing Wastewater Treatment Aerated Impoundment</t>
  </si>
  <si>
    <t>UCC TEXAS CITY PLANT</t>
  </si>
  <si>
    <t>TEXAS CITY</t>
  </si>
  <si>
    <t>Galveston</t>
  </si>
  <si>
    <t>Industrial Processes Chemical Manufacturing Wastewater Treatment General</t>
  </si>
  <si>
    <t>WEYLCHEM US INC</t>
  </si>
  <si>
    <t>Kershaw</t>
  </si>
  <si>
    <t>29045-9262</t>
  </si>
  <si>
    <t>DEER PARK PVC CAUSTIC PLANT</t>
  </si>
  <si>
    <t>Industrial Processes Chemical Manufacturing Wastewater Treatment Stripper</t>
  </si>
  <si>
    <t>BAE SYSTEMS Ordnance Systems Inc. Holston Army Ammunition Plant</t>
  </si>
  <si>
    <t>Hawkins</t>
  </si>
  <si>
    <t>Explosives Manufacturing</t>
  </si>
  <si>
    <t>External Combustion Industrial: Boilers Bituminous/Subbituminous Coal Bituminous Coal: Spreader Stoker</t>
  </si>
  <si>
    <t>Fuel Comb - Industrial Boilers, ICEs - Coal</t>
  </si>
  <si>
    <t>Madelia WWTP</t>
  </si>
  <si>
    <t>Madelia</t>
  </si>
  <si>
    <t>Watonwan</t>
  </si>
  <si>
    <t>Saint James WWTP</t>
  </si>
  <si>
    <t>Saint James</t>
  </si>
  <si>
    <t>Rogers WWTP</t>
  </si>
  <si>
    <t>Rogers</t>
  </si>
  <si>
    <t>Greenfield WWTP</t>
  </si>
  <si>
    <t>Greenfield</t>
  </si>
  <si>
    <t>Caledonia WWTP</t>
  </si>
  <si>
    <t>Caledonia</t>
  </si>
  <si>
    <t>Houston</t>
  </si>
  <si>
    <t>Hokah WWTP</t>
  </si>
  <si>
    <t>Hokah</t>
  </si>
  <si>
    <t>Houston WWTP</t>
  </si>
  <si>
    <t>Brownsville WWTP</t>
  </si>
  <si>
    <t>Brownsville</t>
  </si>
  <si>
    <t>Cambridge WWTP</t>
  </si>
  <si>
    <t>Cambridge</t>
  </si>
  <si>
    <t>Isanti</t>
  </si>
  <si>
    <t>55008-1900</t>
  </si>
  <si>
    <t>Braham WWTP</t>
  </si>
  <si>
    <t>Braham</t>
  </si>
  <si>
    <t>Isanti WWTP</t>
  </si>
  <si>
    <t>Coleraine-Bovey-Taconite Joint WWTP</t>
  </si>
  <si>
    <t>Bovey</t>
  </si>
  <si>
    <t>Itasca</t>
  </si>
  <si>
    <t>New Prague WWTP</t>
  </si>
  <si>
    <t>New Prague</t>
  </si>
  <si>
    <t>Jordan WWTP</t>
  </si>
  <si>
    <t>Jordan</t>
  </si>
  <si>
    <t>Grand Rapids City MS4</t>
  </si>
  <si>
    <t>Grand Rapids</t>
  </si>
  <si>
    <t>Marble WWTP</t>
  </si>
  <si>
    <t>Marble</t>
  </si>
  <si>
    <t>Keewatin WWTP</t>
  </si>
  <si>
    <t>Keewatin</t>
  </si>
  <si>
    <t>Detroit Lakes WWTP</t>
  </si>
  <si>
    <t>Detroit Lakes</t>
  </si>
  <si>
    <t>Becker</t>
  </si>
  <si>
    <t>Bemidji WWTP</t>
  </si>
  <si>
    <t>Bemidji</t>
  </si>
  <si>
    <t>Beltrami</t>
  </si>
  <si>
    <t>Willmar WWTP</t>
  </si>
  <si>
    <t>Willmar</t>
  </si>
  <si>
    <t>Kandiyohi</t>
  </si>
  <si>
    <t>56201-9748</t>
  </si>
  <si>
    <t>NKASD WWTP</t>
  </si>
  <si>
    <t>56649-2154</t>
  </si>
  <si>
    <t>Northfield WWTP</t>
  </si>
  <si>
    <t>Northfield</t>
  </si>
  <si>
    <t>55057-1494</t>
  </si>
  <si>
    <t>Vermillion WWTP</t>
  </si>
  <si>
    <t>Vermillion</t>
  </si>
  <si>
    <t>Met Council Hastings WWTP</t>
  </si>
  <si>
    <t>Hastings</t>
  </si>
  <si>
    <t>Altura WWTP</t>
  </si>
  <si>
    <t>Altura</t>
  </si>
  <si>
    <t>Winona</t>
  </si>
  <si>
    <t>Winona WWTP</t>
  </si>
  <si>
    <t>55987-6208</t>
  </si>
  <si>
    <t>Dawson WWTP</t>
  </si>
  <si>
    <t>Dawson</t>
  </si>
  <si>
    <t>Lac qui Parle</t>
  </si>
  <si>
    <t>Madison WWTP</t>
  </si>
  <si>
    <t>Staples WWTP</t>
  </si>
  <si>
    <t>Staples</t>
  </si>
  <si>
    <t>Todd</t>
  </si>
  <si>
    <t>Melrose WWTP</t>
  </si>
  <si>
    <t>Melrose</t>
  </si>
  <si>
    <t>Stearns</t>
  </si>
  <si>
    <t>Holdingford WWTP</t>
  </si>
  <si>
    <t>Holdingford</t>
  </si>
  <si>
    <t>Richmond WWTP</t>
  </si>
  <si>
    <t>Sauk Centre WWTP</t>
  </si>
  <si>
    <t>Sauk Centre</t>
  </si>
  <si>
    <t>Monticello WWTP</t>
  </si>
  <si>
    <t>Monticello</t>
  </si>
  <si>
    <t>Wright</t>
  </si>
  <si>
    <t>55362-8654</t>
  </si>
  <si>
    <t>Albertville WWTP</t>
  </si>
  <si>
    <t>Albertville</t>
  </si>
  <si>
    <t>Delano WWTP</t>
  </si>
  <si>
    <t>Delano</t>
  </si>
  <si>
    <t>Lake City WWTP</t>
  </si>
  <si>
    <t>Lake City</t>
  </si>
  <si>
    <t>Wabasha</t>
  </si>
  <si>
    <t>Wabasha WWTP</t>
  </si>
  <si>
    <t>Mazeppa WWTP</t>
  </si>
  <si>
    <t>Mazeppa</t>
  </si>
  <si>
    <t>Wadena WWTP</t>
  </si>
  <si>
    <t>Wadena</t>
  </si>
  <si>
    <t>Two Harbors WWTP</t>
  </si>
  <si>
    <t>Two Harbors</t>
  </si>
  <si>
    <t>Lake</t>
  </si>
  <si>
    <t>Silver Bay WWTP</t>
  </si>
  <si>
    <t>Silver Bay</t>
  </si>
  <si>
    <t>55614-1318</t>
  </si>
  <si>
    <t>Brainerd WWTP</t>
  </si>
  <si>
    <t>Baxter</t>
  </si>
  <si>
    <t>Crow Wing</t>
  </si>
  <si>
    <t>56425-8345</t>
  </si>
  <si>
    <t>Le Center WWTP</t>
  </si>
  <si>
    <t>Le Center</t>
  </si>
  <si>
    <t>Le Sueur</t>
  </si>
  <si>
    <t>Montgomery WWTP</t>
  </si>
  <si>
    <t>Waterville WWTP</t>
  </si>
  <si>
    <t>Waterville</t>
  </si>
  <si>
    <t>Winnebago WWTP</t>
  </si>
  <si>
    <t>Faribault</t>
  </si>
  <si>
    <t>Marshall WWTP</t>
  </si>
  <si>
    <t>Lyon</t>
  </si>
  <si>
    <t>56258-2704</t>
  </si>
  <si>
    <t>Lanesboro WWTP</t>
  </si>
  <si>
    <t>Lanesboro</t>
  </si>
  <si>
    <t>Fillmore</t>
  </si>
  <si>
    <t>55949-9016</t>
  </si>
  <si>
    <t>Rushford WWTP</t>
  </si>
  <si>
    <t>Rushford</t>
  </si>
  <si>
    <t>Spring Valley WWTP</t>
  </si>
  <si>
    <t>Spring Valley</t>
  </si>
  <si>
    <t>Preston WWTP</t>
  </si>
  <si>
    <t>Preston</t>
  </si>
  <si>
    <t>Wykoff WWTP</t>
  </si>
  <si>
    <t>Wykoff</t>
  </si>
  <si>
    <t>Mabel WWTP</t>
  </si>
  <si>
    <t>Mabel</t>
  </si>
  <si>
    <t>Chatfield WWTP</t>
  </si>
  <si>
    <t>Chatfield</t>
  </si>
  <si>
    <t>Harmony WWTP</t>
  </si>
  <si>
    <t>Harmony</t>
  </si>
  <si>
    <t>Canton WWTP</t>
  </si>
  <si>
    <t>Ostrander WWTP</t>
  </si>
  <si>
    <t>Ostrander</t>
  </si>
  <si>
    <t>Benson WWTP</t>
  </si>
  <si>
    <t>Benson</t>
  </si>
  <si>
    <t>Swift</t>
  </si>
  <si>
    <t>Kerkhoven WWTP</t>
  </si>
  <si>
    <t>Kerkhoven</t>
  </si>
  <si>
    <t>Appleton WWTP</t>
  </si>
  <si>
    <t>Appleton</t>
  </si>
  <si>
    <t>Goodhue WWTP</t>
  </si>
  <si>
    <t>Goodhue</t>
  </si>
  <si>
    <t>Wanamingo WWTP</t>
  </si>
  <si>
    <t>Wanamingo</t>
  </si>
  <si>
    <t>Cannon Falls WWTP</t>
  </si>
  <si>
    <t>Cannon Falls</t>
  </si>
  <si>
    <t>Pine Island WWTP</t>
  </si>
  <si>
    <t>Pine Island</t>
  </si>
  <si>
    <t>Red Wing WWTP</t>
  </si>
  <si>
    <t>Red Wing</t>
  </si>
  <si>
    <t>Zumbrota WWTP</t>
  </si>
  <si>
    <t>Zumbrota</t>
  </si>
  <si>
    <t>40 ACRE FACILITY</t>
  </si>
  <si>
    <t>Waste Disposal Solid Waste Disposal - Government Publicly Owned Treatment Works Aeration Basin</t>
  </si>
  <si>
    <t>Lakefield WWTP</t>
  </si>
  <si>
    <t>Lakefield</t>
  </si>
  <si>
    <t>Mora WWTP</t>
  </si>
  <si>
    <t>Mora</t>
  </si>
  <si>
    <t>Kanabec</t>
  </si>
  <si>
    <t>55051-1588</t>
  </si>
  <si>
    <t>Ogilvie WWTP</t>
  </si>
  <si>
    <t>Ogilvie</t>
  </si>
  <si>
    <t>Waseca WWTP</t>
  </si>
  <si>
    <t>Waseca</t>
  </si>
  <si>
    <t>56093-4520</t>
  </si>
  <si>
    <t>New Richland WWTP</t>
  </si>
  <si>
    <t>New Richland</t>
  </si>
  <si>
    <t>Franklin WWTP</t>
  </si>
  <si>
    <t>Franklin</t>
  </si>
  <si>
    <t>Renville</t>
  </si>
  <si>
    <t>Sacred Heart WWTP</t>
  </si>
  <si>
    <t>Sacred Heart</t>
  </si>
  <si>
    <t>Hector WWTP</t>
  </si>
  <si>
    <t>Hector</t>
  </si>
  <si>
    <t>Morton WWTP</t>
  </si>
  <si>
    <t>Morton</t>
  </si>
  <si>
    <t>Luverne WWTP</t>
  </si>
  <si>
    <t>Luverne</t>
  </si>
  <si>
    <t>Rock</t>
  </si>
  <si>
    <t>Elk River WWTP</t>
  </si>
  <si>
    <t>55330-1545</t>
  </si>
  <si>
    <t>Becker WWTP</t>
  </si>
  <si>
    <t>Big Lake WWTP</t>
  </si>
  <si>
    <t>Big Lake</t>
  </si>
  <si>
    <t>Zimmerman WWTP</t>
  </si>
  <si>
    <t>Zimmerman</t>
  </si>
  <si>
    <t>Clear Lake/Clearwater Sewer Authority</t>
  </si>
  <si>
    <t>Clear Lake</t>
  </si>
  <si>
    <t>55319-9600</t>
  </si>
  <si>
    <t>Arlington WWTP</t>
  </si>
  <si>
    <t>Arlington</t>
  </si>
  <si>
    <t>Sibley</t>
  </si>
  <si>
    <t>Watertown WWTP</t>
  </si>
  <si>
    <t>Watertown</t>
  </si>
  <si>
    <t>Carver</t>
  </si>
  <si>
    <t>Cologne WWTP</t>
  </si>
  <si>
    <t>Cologne</t>
  </si>
  <si>
    <t>Norwood Young America WWTP</t>
  </si>
  <si>
    <t>Norwood Young America</t>
  </si>
  <si>
    <t>Pine River Area Sanitary District</t>
  </si>
  <si>
    <t>Pine River</t>
  </si>
  <si>
    <t>56474-4001</t>
  </si>
  <si>
    <t>East Gull Lake WWTP</t>
  </si>
  <si>
    <t>East Gull Lake</t>
  </si>
  <si>
    <t>North Branch WWTP</t>
  </si>
  <si>
    <t>North Branch</t>
  </si>
  <si>
    <t>Chisago</t>
  </si>
  <si>
    <t>Chisago Lakes Joint STC</t>
  </si>
  <si>
    <t>Chisago City</t>
  </si>
  <si>
    <t>Vernon Center WWTP</t>
  </si>
  <si>
    <t>Vernon Center</t>
  </si>
  <si>
    <t>Blue Earth</t>
  </si>
  <si>
    <t>Lake Crystal WWTP</t>
  </si>
  <si>
    <t>Lake Crystal</t>
  </si>
  <si>
    <t>Adams WWTP</t>
  </si>
  <si>
    <t>Mower</t>
  </si>
  <si>
    <t>Austin WWTP</t>
  </si>
  <si>
    <t>Austin</t>
  </si>
  <si>
    <t>55912-3504</t>
  </si>
  <si>
    <t>Dodge Center WWTP</t>
  </si>
  <si>
    <t>Dodge Center</t>
  </si>
  <si>
    <t>Dodge</t>
  </si>
  <si>
    <t>55927-7978</t>
  </si>
  <si>
    <t>Hayfield WWTP</t>
  </si>
  <si>
    <t>Hayfield</t>
  </si>
  <si>
    <t>West Concord WWTP</t>
  </si>
  <si>
    <t>West Concord</t>
  </si>
  <si>
    <t>Kasson WWTP</t>
  </si>
  <si>
    <t>Kasson</t>
  </si>
  <si>
    <t>Blooming Prairie WWTP</t>
  </si>
  <si>
    <t>Blooming Prairie</t>
  </si>
  <si>
    <t>Medford WWTP</t>
  </si>
  <si>
    <t>Medford</t>
  </si>
  <si>
    <t>Steele</t>
  </si>
  <si>
    <t>Owatonna WWTP</t>
  </si>
  <si>
    <t>Owatonna</t>
  </si>
  <si>
    <t>Saint Michael WWTP</t>
  </si>
  <si>
    <t>Saint Michael</t>
  </si>
  <si>
    <t>Gonvick WWTP</t>
  </si>
  <si>
    <t>Gonvick</t>
  </si>
  <si>
    <t>Clearwater</t>
  </si>
  <si>
    <t>Grand Marais WWTP</t>
  </si>
  <si>
    <t>Grand Marais</t>
  </si>
  <si>
    <t>Cook</t>
  </si>
  <si>
    <t>Windom WWTP</t>
  </si>
  <si>
    <t>Windom</t>
  </si>
  <si>
    <t>Cottonwood</t>
  </si>
  <si>
    <t>Lafayette WWTP</t>
  </si>
  <si>
    <t>Lafayette</t>
  </si>
  <si>
    <t>Nicollet</t>
  </si>
  <si>
    <t>Fergus Falls WWTP</t>
  </si>
  <si>
    <t>Fergus Falls</t>
  </si>
  <si>
    <t>Otter Tail</t>
  </si>
  <si>
    <t>56537-2419</t>
  </si>
  <si>
    <t>Hinckley WWTP</t>
  </si>
  <si>
    <t>Hinckley</t>
  </si>
  <si>
    <t>Pine</t>
  </si>
  <si>
    <t>Stewartville WWTP</t>
  </si>
  <si>
    <t>Stewartville</t>
  </si>
  <si>
    <t>Olmsted</t>
  </si>
  <si>
    <t>Rochester WWTP/Water Reclamation Plant</t>
  </si>
  <si>
    <t>Rochester</t>
  </si>
  <si>
    <t>55901-3403</t>
  </si>
  <si>
    <t>Byron WWTP</t>
  </si>
  <si>
    <t>Byron</t>
  </si>
  <si>
    <t>Comfrey WWTP</t>
  </si>
  <si>
    <t>Comfrey</t>
  </si>
  <si>
    <t>Brown</t>
  </si>
  <si>
    <t>Morristown WWTP</t>
  </si>
  <si>
    <t>Morristown</t>
  </si>
  <si>
    <t>Faribault WWTP</t>
  </si>
  <si>
    <t>Swanville WWTP</t>
  </si>
  <si>
    <t>Swanville</t>
  </si>
  <si>
    <t>Morrison</t>
  </si>
  <si>
    <t>Little Falls WWTP</t>
  </si>
  <si>
    <t>Little Falls</t>
  </si>
  <si>
    <t>56345-3403</t>
  </si>
  <si>
    <t>Randall WWTP</t>
  </si>
  <si>
    <t>Randall</t>
  </si>
  <si>
    <t>Springfield WWTP</t>
  </si>
  <si>
    <t>Springfield</t>
  </si>
  <si>
    <t>Alexandria Lake Area Sanitary District</t>
  </si>
  <si>
    <t>Alexandria</t>
  </si>
  <si>
    <t>Douglas</t>
  </si>
  <si>
    <t>56308-9152</t>
  </si>
  <si>
    <t>Aitkin WWTP</t>
  </si>
  <si>
    <t>Aitkin</t>
  </si>
  <si>
    <t>Welcome WWTP</t>
  </si>
  <si>
    <t>Welcome</t>
  </si>
  <si>
    <t>Truman WWTP</t>
  </si>
  <si>
    <t>Truman</t>
  </si>
  <si>
    <t>Trimont WWTP</t>
  </si>
  <si>
    <t>Trimont</t>
  </si>
  <si>
    <t>Sherburn WWTP</t>
  </si>
  <si>
    <t>Sherburn</t>
  </si>
  <si>
    <t>Fairmont WWTP</t>
  </si>
  <si>
    <t>Fairmont</t>
  </si>
  <si>
    <t>56031-1516</t>
  </si>
  <si>
    <t>Grove City WWTP</t>
  </si>
  <si>
    <t>Grove City</t>
  </si>
  <si>
    <t>Meeker</t>
  </si>
  <si>
    <t>Litchfield WWTP</t>
  </si>
  <si>
    <t>Litchfield</t>
  </si>
  <si>
    <t>55355-1318</t>
  </si>
  <si>
    <t>Emmons WWTP</t>
  </si>
  <si>
    <t>Emmons</t>
  </si>
  <si>
    <t>Freeborn</t>
  </si>
  <si>
    <t>Albert Lea WWTP</t>
  </si>
  <si>
    <t>Albert Lea</t>
  </si>
  <si>
    <t>Worthington WWTP</t>
  </si>
  <si>
    <t>Worthington</t>
  </si>
  <si>
    <t>Nobles</t>
  </si>
  <si>
    <t>56187-0458</t>
  </si>
  <si>
    <t>Halstad WWTP</t>
  </si>
  <si>
    <t>Halstad</t>
  </si>
  <si>
    <t>Norman</t>
  </si>
  <si>
    <t>Montevideo WWTP</t>
  </si>
  <si>
    <t>Montevideo</t>
  </si>
  <si>
    <t>Chippewa</t>
  </si>
  <si>
    <t>Granite Falls WWTP</t>
  </si>
  <si>
    <t>Granite Falls</t>
  </si>
  <si>
    <t>Maynard WWTP</t>
  </si>
  <si>
    <t>Maynard</t>
  </si>
  <si>
    <t>Peterson WWTP</t>
  </si>
  <si>
    <t>Peterson</t>
  </si>
  <si>
    <t>Mountain Iron WWTP</t>
  </si>
  <si>
    <t>Mountain Iron</t>
  </si>
  <si>
    <t>St. Louis</t>
  </si>
  <si>
    <t>Hoyt Lakes WWTP</t>
  </si>
  <si>
    <t>Hoyt Lakes</t>
  </si>
  <si>
    <t>Aurora WWTP</t>
  </si>
  <si>
    <t>Aurora</t>
  </si>
  <si>
    <t>Ely WWTP</t>
  </si>
  <si>
    <t>Ely</t>
  </si>
  <si>
    <t>Babbitt WWTP</t>
  </si>
  <si>
    <t>Babbitt</t>
  </si>
  <si>
    <t>Eveleth WWTP</t>
  </si>
  <si>
    <t>Eveleth</t>
  </si>
  <si>
    <t>Orr WWTP</t>
  </si>
  <si>
    <t>Orr</t>
  </si>
  <si>
    <t>Virginia WWTP</t>
  </si>
  <si>
    <t>Virginia</t>
  </si>
  <si>
    <t>55792-3787</t>
  </si>
  <si>
    <t>Morgan WWTP</t>
  </si>
  <si>
    <t>Morgan</t>
  </si>
  <si>
    <t>Redwood</t>
  </si>
  <si>
    <t>Walnut Grove WWTP</t>
  </si>
  <si>
    <t>Walnut Grove</t>
  </si>
  <si>
    <t>Wabasso WWTP</t>
  </si>
  <si>
    <t>Wabasso</t>
  </si>
  <si>
    <t>Renville WWTP</t>
  </si>
  <si>
    <t>Olivia WWTP</t>
  </si>
  <si>
    <t>Olivia</t>
  </si>
  <si>
    <t>Gilbert WWTP</t>
  </si>
  <si>
    <t>Gilbert</t>
  </si>
  <si>
    <t>Hibbing WWTP South Plant</t>
  </si>
  <si>
    <t>Hibbing</t>
  </si>
  <si>
    <t>Holland WWTP</t>
  </si>
  <si>
    <t>Holland</t>
  </si>
  <si>
    <t>Pipestone</t>
  </si>
  <si>
    <t>Starbuck WWTP</t>
  </si>
  <si>
    <t>Starbuck</t>
  </si>
  <si>
    <t>Pope</t>
  </si>
  <si>
    <t>Amboy WWTP</t>
  </si>
  <si>
    <t>Amboy</t>
  </si>
  <si>
    <t>Saint Clair WWTP</t>
  </si>
  <si>
    <t>Saint Clair</t>
  </si>
  <si>
    <t>Mankato Water Resource Recovery Facility</t>
  </si>
  <si>
    <t>Mankato</t>
  </si>
  <si>
    <t>56001-2930</t>
  </si>
  <si>
    <t>Winsted WWTP</t>
  </si>
  <si>
    <t>Winsted</t>
  </si>
  <si>
    <t>McLeod</t>
  </si>
  <si>
    <t>Glencoe WWTP</t>
  </si>
  <si>
    <t>Glencoe</t>
  </si>
  <si>
    <t>55336-2628</t>
  </si>
  <si>
    <t>Brownton WWTP</t>
  </si>
  <si>
    <t>Brownton</t>
  </si>
  <si>
    <t>Hutchinson WWTP</t>
  </si>
  <si>
    <t>Hutchinson</t>
  </si>
  <si>
    <t>Alcosan</t>
  </si>
  <si>
    <t>PITTSBURGH</t>
  </si>
  <si>
    <t>Allegheny</t>
  </si>
  <si>
    <t>Waste Disposal Solid Waste Disposal - Government Publicly Owned Treatment Works Aerated Grit Chamber</t>
  </si>
  <si>
    <t>Resideo Technologies Inc</t>
  </si>
  <si>
    <t>Golden Valley</t>
  </si>
  <si>
    <t>Automatic Environmental Control Manufacturing for Residential, Commercial, and Appliance Use</t>
  </si>
  <si>
    <t>BASF Corp - Geismar Site</t>
  </si>
  <si>
    <t>Whitewater River Regional WWTP</t>
  </si>
  <si>
    <t>Saint Charles</t>
  </si>
  <si>
    <t>Lewiston WWTP</t>
  </si>
  <si>
    <t>Lewiston</t>
  </si>
  <si>
    <t>Delhi WWTP</t>
  </si>
  <si>
    <t>Delhi</t>
  </si>
  <si>
    <t>Kenyon WWTP</t>
  </si>
  <si>
    <t>Kenyon</t>
  </si>
  <si>
    <t>Waldorf WWTP</t>
  </si>
  <si>
    <t>Waldorf</t>
  </si>
  <si>
    <t>Long Prairie WWTP</t>
  </si>
  <si>
    <t>Long Prairie</t>
  </si>
  <si>
    <t>Pelican Rapids WWTP</t>
  </si>
  <si>
    <t>Pelican Rapids</t>
  </si>
  <si>
    <t>Saint George District Sewer System</t>
  </si>
  <si>
    <t>Gibbon</t>
  </si>
  <si>
    <t>Saint Peter city of</t>
  </si>
  <si>
    <t>Saint Peter</t>
  </si>
  <si>
    <t>56082-1809</t>
  </si>
  <si>
    <t>Motley WWTP</t>
  </si>
  <si>
    <t>Motley</t>
  </si>
  <si>
    <t>Princeton WWTP</t>
  </si>
  <si>
    <t>Princeton</t>
  </si>
  <si>
    <t>Federal Dam WWTP</t>
  </si>
  <si>
    <t>Federal Dam</t>
  </si>
  <si>
    <t>56641-6766</t>
  </si>
  <si>
    <t>Crosslake WWTP</t>
  </si>
  <si>
    <t>Crosslake</t>
  </si>
  <si>
    <t>Delft Sanitary District WWTP</t>
  </si>
  <si>
    <t>56101-3403</t>
  </si>
  <si>
    <t>Clara City WWTP</t>
  </si>
  <si>
    <t>Clara City</t>
  </si>
  <si>
    <t>CITY OF MANTECA</t>
  </si>
  <si>
    <t>MANTECA</t>
  </si>
  <si>
    <t>Waste Disposal Solid Waste Disposal - Government Publicly Owned Treatment Works Sludge Digester Gas Flare</t>
  </si>
  <si>
    <t>Fountain WWTP</t>
  </si>
  <si>
    <t>Fountain</t>
  </si>
  <si>
    <t>Claremont WWTP</t>
  </si>
  <si>
    <t>Claremont</t>
  </si>
  <si>
    <t>Blue Earth WWTP</t>
  </si>
  <si>
    <t>Mayer WWTP</t>
  </si>
  <si>
    <t>Mayer</t>
  </si>
  <si>
    <t>Spring Grove WWTP</t>
  </si>
  <si>
    <t>Spring Grove</t>
  </si>
  <si>
    <t>Harris WWTP</t>
  </si>
  <si>
    <t>Grand Rapids WWTP</t>
  </si>
  <si>
    <t>Prinsburg WWTP</t>
  </si>
  <si>
    <t>Prinsburg</t>
  </si>
  <si>
    <t>Lester Prairie WWTP</t>
  </si>
  <si>
    <t>Lester Prairie</t>
  </si>
  <si>
    <t>Nerstrand WWTP</t>
  </si>
  <si>
    <t>Nerstrand</t>
  </si>
  <si>
    <t>Springsteel Island Sanitary District</t>
  </si>
  <si>
    <t>Warroad</t>
  </si>
  <si>
    <t>Roseau</t>
  </si>
  <si>
    <t>Lonsdale WWTP</t>
  </si>
  <si>
    <t>Lonsdale</t>
  </si>
  <si>
    <t>55046-4017</t>
  </si>
  <si>
    <t>Crane Lake WWTP</t>
  </si>
  <si>
    <t>Crane Lake</t>
  </si>
  <si>
    <t>55725-2606</t>
  </si>
  <si>
    <t>Belle Plaine WWTP</t>
  </si>
  <si>
    <t>Belle Plaine</t>
  </si>
  <si>
    <t>Hammond WWTP</t>
  </si>
  <si>
    <t>Hammond</t>
  </si>
  <si>
    <t>Avon WWTP</t>
  </si>
  <si>
    <t>Avon</t>
  </si>
  <si>
    <t>Hope - Somerset Township WWTP</t>
  </si>
  <si>
    <t>Hope</t>
  </si>
  <si>
    <t>La Salle WWTP</t>
  </si>
  <si>
    <t>La Salle</t>
  </si>
  <si>
    <t>Montrose WWTP</t>
  </si>
  <si>
    <t>Montrose</t>
  </si>
  <si>
    <t>Otsego WWTP West</t>
  </si>
  <si>
    <t>Otsego</t>
  </si>
  <si>
    <t>CITY OF MODESTO, PUBLIC WORKS</t>
  </si>
  <si>
    <t>MODESTO</t>
  </si>
  <si>
    <t>Tamarack WWTP</t>
  </si>
  <si>
    <t>Tamarack</t>
  </si>
  <si>
    <t>Palisade WWTP</t>
  </si>
  <si>
    <t>Palisade</t>
  </si>
  <si>
    <t>Effie WWTP</t>
  </si>
  <si>
    <t>Effie</t>
  </si>
  <si>
    <t>Le Sueur WWTF</t>
  </si>
  <si>
    <t>ISD 363 - Indus School</t>
  </si>
  <si>
    <t>Birchdale</t>
  </si>
  <si>
    <t>Annandale/Maple Lake/Howard Lake WWTP</t>
  </si>
  <si>
    <t>Maple Lake</t>
  </si>
  <si>
    <t>RED-ROCHESTER LLC AT EASTMAN BUSINESS PARK</t>
  </si>
  <si>
    <t>Fossil Fuel Electric Power Generation</t>
  </si>
  <si>
    <t>Cokato WWTP</t>
  </si>
  <si>
    <t>Cokato</t>
  </si>
  <si>
    <t>ISD 2142 Pre-Kindergarten to Grade 12 N School</t>
  </si>
  <si>
    <t>Lake Henry WWTP</t>
  </si>
  <si>
    <t>Lake Henry</t>
  </si>
  <si>
    <t>Minnesota City WWTP</t>
  </si>
  <si>
    <t>Minnesota City</t>
  </si>
  <si>
    <t>Central Iron Range Sanitary Sewer District WWTP</t>
  </si>
  <si>
    <t>Chisholm</t>
  </si>
  <si>
    <t>Redwood Falls WWTP</t>
  </si>
  <si>
    <t>Redwood Falls</t>
  </si>
  <si>
    <t>56283-0526</t>
  </si>
  <si>
    <t>Saratoga Co Sewer Dist  #1</t>
  </si>
  <si>
    <t>Mechanicville</t>
  </si>
  <si>
    <t>Saratoga</t>
  </si>
  <si>
    <t>Industrial Processes Chemical Manufacturing Wastewater, Points of Generation TNT: Finishing Operation Fume Scrubber</t>
  </si>
  <si>
    <t>Glacial Lakes SSWD</t>
  </si>
  <si>
    <t>Spicer</t>
  </si>
  <si>
    <t>56288-8501</t>
  </si>
  <si>
    <t>Rockford WWTP</t>
  </si>
  <si>
    <t>Rockford</t>
  </si>
  <si>
    <t>55373-9569</t>
  </si>
  <si>
    <t>FORT IRWIN WASTEWATER TREATMENT PLANT</t>
  </si>
  <si>
    <t>CHUCKAWALLA VALLEY STATE PRISON</t>
  </si>
  <si>
    <t>BLYTHE</t>
  </si>
  <si>
    <t>Correctional Institutions</t>
  </si>
  <si>
    <t>Waste Disposal Solid Waste Disposal - Government Publicly Owned Treatment Works Headworks Screening</t>
  </si>
  <si>
    <t>BLYTHE, CITY OF - WASTE WATER TREATMENT</t>
  </si>
  <si>
    <t>Waste Disposal Solid Waste Disposal - Industrial Wastewater Treatment Sludge Digester</t>
  </si>
  <si>
    <t>VICTORVILLE SCLA CENTRAL TREATMENT FACILITY</t>
  </si>
  <si>
    <t>ADELANTO, CITY OF - JONATHAN ST</t>
  </si>
  <si>
    <t>Water Supply and Irrigation Systems</t>
  </si>
  <si>
    <t>Waste Disposal Solid Waste Disposal - Government Publicly Owned Treatment Works Collector Sewers</t>
  </si>
  <si>
    <t>Waste Handling, Treatment, and Disposal (POTW)</t>
  </si>
  <si>
    <t>CITY OF TURLOCK WATER CONTROL</t>
  </si>
  <si>
    <t>TURLOCK</t>
  </si>
  <si>
    <t>OXNARD WASTEWATER TREATMENT PLANT</t>
  </si>
  <si>
    <t>OXNARD</t>
  </si>
  <si>
    <t>Ventura</t>
  </si>
  <si>
    <t>Internal Combustion Engines Industrial Natural Gas Reciprocating</t>
  </si>
  <si>
    <t>ATLANTIC COUNTY UTILITIES AUTHORITY POTW</t>
  </si>
  <si>
    <t>ATLANTIC CITY</t>
  </si>
  <si>
    <t>Atlantic</t>
  </si>
  <si>
    <t>08401-0000</t>
  </si>
  <si>
    <t>MAINTENANCE ENGINEERING CENTER</t>
  </si>
  <si>
    <t>TULSA</t>
  </si>
  <si>
    <t>Tulsa</t>
  </si>
  <si>
    <t>Chemical Evaporation Surface Coating Operations Surface Coating Application - General Paint: Solvent-base</t>
  </si>
  <si>
    <t>J. L. AUDIO, INC.</t>
  </si>
  <si>
    <t>MIRAMAR</t>
  </si>
  <si>
    <t>Broward</t>
  </si>
  <si>
    <t>33025-3921</t>
  </si>
  <si>
    <t>Audio and Video Equipment Manufacturing</t>
  </si>
  <si>
    <t>Industrial Processes Electrical Equipment Other Not Classified Other Not Classified</t>
  </si>
  <si>
    <t>PGT INDUSTRIES, INC</t>
  </si>
  <si>
    <t>VENICE</t>
  </si>
  <si>
    <t>Sarasota</t>
  </si>
  <si>
    <t>34275-3617</t>
  </si>
  <si>
    <t>Metal Window and Door Manufacturing</t>
  </si>
  <si>
    <t>Chemical Evaporation Surface Coating Operations Surface Coating Application - General Adhesive Application</t>
  </si>
  <si>
    <t>Yokohama Industries Americas Inc</t>
  </si>
  <si>
    <t>Versailles</t>
  </si>
  <si>
    <t>Woodford</t>
  </si>
  <si>
    <t>Other Metal Valve and Pipe Fitting Manufacturing</t>
  </si>
  <si>
    <t>3M - R&amp;D Facility</t>
  </si>
  <si>
    <t>Maplewood</t>
  </si>
  <si>
    <t>Ramsey</t>
  </si>
  <si>
    <t>Paper Bag and Coated and Treated Paper Manufacturing</t>
  </si>
  <si>
    <t>OxyChem - Wichita</t>
  </si>
  <si>
    <t>Wichita</t>
  </si>
  <si>
    <t>Sedgwick</t>
  </si>
  <si>
    <t>ROARING SPRING PARK LLC/BLAIR COUNTY</t>
  </si>
  <si>
    <t>ROARING SPRING</t>
  </si>
  <si>
    <t>Blair</t>
  </si>
  <si>
    <t>16673-1488</t>
  </si>
  <si>
    <t>Phoenix Paper Wickliffe LLC</t>
  </si>
  <si>
    <t>Wickliffe</t>
  </si>
  <si>
    <t>Ballard</t>
  </si>
  <si>
    <t>Industrial Processes Pulp and Paper and Wood Products Mechanical Pulping Operations Thermomechanical Process and Chemi-thermomechanical Pulping</t>
  </si>
  <si>
    <t>INTERNATIONAL PAPER GEORGETOWN MILL</t>
  </si>
  <si>
    <t>GEORGETOWN</t>
  </si>
  <si>
    <t>Georgetown</t>
  </si>
  <si>
    <t>29440-4708</t>
  </si>
  <si>
    <t>Industrial Processes Pulp and Paper and Wood Products Sulfate (Kraft) Pulping Black Liquor Oxidation System</t>
  </si>
  <si>
    <t>WESTROCK CP LLC</t>
  </si>
  <si>
    <t>FLORENCE</t>
  </si>
  <si>
    <t>Florence</t>
  </si>
  <si>
    <t>Industrial Processes Pulp and Paper and Wood Products Paper, Paperboard, and Pulpboard Manufacture See Comment</t>
  </si>
  <si>
    <t>GP Cellulose Alabama River Cellulose LLC</t>
  </si>
  <si>
    <t>Perdue Hill</t>
  </si>
  <si>
    <t>AMCOR FLEXIBLES NORTH AMER INC/LEBANON</t>
  </si>
  <si>
    <t>LEBANON</t>
  </si>
  <si>
    <t>Lebanon</t>
  </si>
  <si>
    <t>17042-9791</t>
  </si>
  <si>
    <t>Chemical Evaporation Printing/Publishing Lithographic Other non-dryer printing</t>
  </si>
  <si>
    <t>Solvent - Graphic Arts</t>
  </si>
  <si>
    <t>WISCONSIN RAPIDS MILL</t>
  </si>
  <si>
    <t>Wisconsin Rapids</t>
  </si>
  <si>
    <t>WI</t>
  </si>
  <si>
    <t>Wood</t>
  </si>
  <si>
    <t>54495-2792</t>
  </si>
  <si>
    <t>Enviva Pellets, LLC - Sampson Plant</t>
  </si>
  <si>
    <t>Faison</t>
  </si>
  <si>
    <t>Sampson</t>
  </si>
  <si>
    <t>All Other Miscellaneous Wood Product Manufacturing</t>
  </si>
  <si>
    <t>GP Halsey paper mill</t>
  </si>
  <si>
    <t>Halsey</t>
  </si>
  <si>
    <t>Industrial Processes Pulp and Paper and Wood Products Paper, Paperboard, and Pulpboard Manufacture Secondary Fiber Pulping: Deinking operations</t>
  </si>
  <si>
    <t>UNIVERSITY OF CALIFORNIA, DAVIS</t>
  </si>
  <si>
    <t>DAVIS</t>
  </si>
  <si>
    <t>Yolo</t>
  </si>
  <si>
    <t>Colleges, Universities, and Professional Schools</t>
  </si>
  <si>
    <t>Industrial Processes Chemical Manufacturing Fuel Fired Equipment Other Not Elsewhere Classified</t>
  </si>
  <si>
    <t>Shintech Louisiana LLC - Shintech Plaquemine Plant</t>
  </si>
  <si>
    <t>VALERO REFINING COMPANY - CALIFORNIA</t>
  </si>
  <si>
    <t>BENICIA</t>
  </si>
  <si>
    <t>Solano</t>
  </si>
  <si>
    <t>Industrial Processes Petroleum Industry Cooling Towers All Not Elsewhere Classified</t>
  </si>
  <si>
    <t>CITY OF LODI/WHITE SLOUGH</t>
  </si>
  <si>
    <t>McClure Industries, Inc.</t>
  </si>
  <si>
    <t>PORTLAND</t>
  </si>
  <si>
    <t>Clackamas</t>
  </si>
  <si>
    <t>97206-0605</t>
  </si>
  <si>
    <t>Industrial Processes Rubber and Miscellaneous Plastics Products Fiberglass Resin Products Other Not Classified</t>
  </si>
  <si>
    <t>Regenyx LLC</t>
  </si>
  <si>
    <t>Portland</t>
  </si>
  <si>
    <t>Industrial Processes Chemical Manufacturing Plastics Production Extruder</t>
  </si>
  <si>
    <t>Alon Refining Krotz Springs Inc</t>
  </si>
  <si>
    <t>Krotz Springs</t>
  </si>
  <si>
    <t>St. Landry</t>
  </si>
  <si>
    <t>EASTMAN BUSINESS PARK</t>
  </si>
  <si>
    <t>Industrial Processes Photographic Film Manufacturing Product Manufacturing - Finishing Operations General Film Manufacturing</t>
  </si>
  <si>
    <t>ANALOG DEVICES INC</t>
  </si>
  <si>
    <t>MA</t>
  </si>
  <si>
    <t>01887-0000</t>
  </si>
  <si>
    <t>Semiconductor and Related Device Manufacturing</t>
  </si>
  <si>
    <t>Industrial Processes Chemical Manufacturing Cleaning Chemicals Other Not Classified</t>
  </si>
  <si>
    <t>Dorchester</t>
  </si>
  <si>
    <t>CALPORTLAND MOJAVE</t>
  </si>
  <si>
    <t>MOJAVE</t>
  </si>
  <si>
    <t>Kern</t>
  </si>
  <si>
    <t>Industrial Processes Mineral Products Cement Manufacturing (Dry Process) Clinker Grinding</t>
  </si>
  <si>
    <t>FOUR HILLS LFTE FACILITY</t>
  </si>
  <si>
    <t>NASHUA</t>
  </si>
  <si>
    <t>NH</t>
  </si>
  <si>
    <t>Hillsborough</t>
  </si>
  <si>
    <t>03062</t>
  </si>
  <si>
    <t>Safety-Kleen Systems, Inc. -  Smithfield Recycle Center</t>
  </si>
  <si>
    <t>Smithfield</t>
  </si>
  <si>
    <t>Henry</t>
  </si>
  <si>
    <t>Chemical Evaporation Organic Chemical Storage Fixed Roof Tanks - Miscellaneous Other Not Elsewhere Classified: Working Loss</t>
  </si>
  <si>
    <t>DEER PARK FACILITY</t>
  </si>
  <si>
    <t>BLUE RIDGE LDFL CO/BLUE RIDGE LDFL</t>
  </si>
  <si>
    <t>CHAMBERSBURG</t>
  </si>
  <si>
    <t>17201-9206</t>
  </si>
  <si>
    <t>Industrial Processes Transportation Equipment Other Not Classified Other Not Classified</t>
  </si>
  <si>
    <t>EASTERN AREA LANDFILL, BIRMINGHAM</t>
  </si>
  <si>
    <t>Birmingham</t>
  </si>
  <si>
    <t>Wasco County Landfill, Inc.</t>
  </si>
  <si>
    <t>THE DALLES</t>
  </si>
  <si>
    <t>Wasco</t>
  </si>
  <si>
    <t>97058-9685</t>
  </si>
  <si>
    <t>Waste Disposal Site Remediation Excavation/Soils Handling Dumping</t>
  </si>
  <si>
    <t>USA WASTE OF CAL (EL SOBRANTE LANDFILL)</t>
  </si>
  <si>
    <t>CORONA</t>
  </si>
  <si>
    <t>Finley Buttes Regional LF</t>
  </si>
  <si>
    <t>BOARDMAN</t>
  </si>
  <si>
    <t>Morrow</t>
  </si>
  <si>
    <t>Ocean County Landfill Corporation</t>
  </si>
  <si>
    <t>MANCHESTER</t>
  </si>
  <si>
    <t>Ocean</t>
  </si>
  <si>
    <t>08759</t>
  </si>
  <si>
    <t>US ECOLOGY TEXAS</t>
  </si>
  <si>
    <t>ROBSTOWN</t>
  </si>
  <si>
    <t>Nueces</t>
  </si>
  <si>
    <t>Marana Regional Landfill</t>
  </si>
  <si>
    <t>Tucson</t>
  </si>
  <si>
    <t>Pima</t>
  </si>
  <si>
    <t>Waste Disposal Solid Waste Disposal - Industrial Solid Waste Landfill Other Not Elsewhere Classified</t>
  </si>
  <si>
    <t>CITY OF CHARLESTON SANITARY LANDFILL</t>
  </si>
  <si>
    <t>CHARLESTON</t>
  </si>
  <si>
    <t>Internal Combustion Engines Industrial Natural Gas 2-cycle Lean Burn</t>
  </si>
  <si>
    <t>BEATRICE AREA SOLID WASTE FAC</t>
  </si>
  <si>
    <t>Beatrice</t>
  </si>
  <si>
    <t>Gage</t>
  </si>
  <si>
    <t>Waste Disposal Solid Waste Disposal - Commercial Municipal Solid Waste Landfill Fugitive Emissions</t>
  </si>
  <si>
    <t>Knott Landfill</t>
  </si>
  <si>
    <t>BEND</t>
  </si>
  <si>
    <t>Deschutes</t>
  </si>
  <si>
    <t>Chemical Waste Management of the Northwest, Inc.</t>
  </si>
  <si>
    <t>ARLINGTON</t>
  </si>
  <si>
    <t>Gilliam</t>
  </si>
  <si>
    <t>SAN JOAQUIN COUNTY DEPT OF PUBLIC WORKS</t>
  </si>
  <si>
    <t>TRACY</t>
  </si>
  <si>
    <t>LEFLORE COUNTY BOARD OF SUPERVISORS, LEF</t>
  </si>
  <si>
    <t>SIDON</t>
  </si>
  <si>
    <t>Leflore</t>
  </si>
  <si>
    <t>New Ulm WWTP</t>
  </si>
  <si>
    <t>New Ulm</t>
  </si>
  <si>
    <t>56073-8900</t>
  </si>
  <si>
    <t>Williams WWTP</t>
  </si>
  <si>
    <t>Williams</t>
  </si>
  <si>
    <t>Lake of the Woods</t>
  </si>
  <si>
    <t>Otsego East WWTP</t>
  </si>
  <si>
    <t>Cold Spring WWTP</t>
  </si>
  <si>
    <t>Cold Spring</t>
  </si>
  <si>
    <t>SAN MATEO WATER QUALITY CONTROL PLANT</t>
  </si>
  <si>
    <t>SAN MATEO</t>
  </si>
  <si>
    <t>San Mateo</t>
  </si>
  <si>
    <t>Saint Francis WWTP</t>
  </si>
  <si>
    <t>Saint Francis</t>
  </si>
  <si>
    <t>Anoka</t>
  </si>
  <si>
    <t>55070-9701</t>
  </si>
  <si>
    <t>Met Council - Rogers WWTP</t>
  </si>
  <si>
    <t>55374-4994</t>
  </si>
  <si>
    <t>Plainview-Elgin Sanitary District</t>
  </si>
  <si>
    <t>Plainview</t>
  </si>
  <si>
    <t>55964-3216</t>
  </si>
  <si>
    <t>Becker WWTP - Municipal</t>
  </si>
  <si>
    <t>Western Lake Superior Sanitary District</t>
  </si>
  <si>
    <t>Duluth</t>
  </si>
  <si>
    <t>Vernon Thorpe RWRF</t>
  </si>
  <si>
    <t>CENTRAL POINT</t>
  </si>
  <si>
    <t>97502-9439</t>
  </si>
  <si>
    <t>Columbia Blvd WWTP</t>
  </si>
  <si>
    <t>Multnomah</t>
  </si>
  <si>
    <t>BARSTOW WASTEWATER TREATMENT PLANT</t>
  </si>
  <si>
    <t>Middlesex County Utilities Authority</t>
  </si>
  <si>
    <t>SAYREVILLE</t>
  </si>
  <si>
    <t>08872</t>
  </si>
  <si>
    <t>Camden County MUA Delaware # 1 WPCF</t>
  </si>
  <si>
    <t>CAMDEN</t>
  </si>
  <si>
    <t>Camden</t>
  </si>
  <si>
    <t>08101</t>
  </si>
  <si>
    <t>Max release by faciity across all 5 years</t>
  </si>
  <si>
    <t>TRI Releases by year</t>
  </si>
  <si>
    <t>Releases (kg/yr)</t>
  </si>
  <si>
    <t>Dataset</t>
  </si>
  <si>
    <t>Year</t>
  </si>
  <si>
    <t>TRIFD/EIS-ID</t>
  </si>
  <si>
    <t>FACILITY NAME</t>
  </si>
  <si>
    <t>Tot Fug</t>
  </si>
  <si>
    <t>Tot Stk</t>
  </si>
  <si>
    <t>TRI</t>
  </si>
  <si>
    <t>NEI</t>
  </si>
  <si>
    <t>Georgia-Pacific Wood Products LLC, Brookneal, VA OSB Facilit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</si>
</sst>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3">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u/>
      <sz val="11"/>
      <color theme="10"/>
      <name val="Aptos Narrow"/>
      <family val="2"/>
      <scheme val="minor"/>
    </font>
    <font>
      <b/>
      <sz val="14"/>
      <color theme="1"/>
      <name val="Times New Roman"/>
      <family val="1"/>
    </font>
    <font>
      <vertAlign val="superscript"/>
      <sz val="12"/>
      <color theme="1"/>
      <name val="Times New Roman"/>
      <family val="1"/>
    </font>
    <font>
      <vertAlign val="superscript"/>
      <sz val="11"/>
      <color theme="1"/>
      <name val="Times New Roman"/>
      <family val="1"/>
    </font>
    <font>
      <vertAlign val="subscript"/>
      <sz val="11"/>
      <color theme="1"/>
      <name val="Times New Roman"/>
      <family val="1"/>
    </font>
    <font>
      <sz val="11"/>
      <color rgb="FF000000"/>
      <name val="Times New Roman"/>
      <family val="1"/>
    </font>
    <font>
      <vertAlign val="subscript"/>
      <sz val="11"/>
      <color rgb="FF000000"/>
      <name val="Times New Roman"/>
      <family val="1"/>
    </font>
    <font>
      <sz val="14"/>
      <color rgb="FFFF0000"/>
      <name val="Times New Roman"/>
      <family val="1"/>
    </font>
    <font>
      <b/>
      <sz val="16"/>
      <color rgb="FF000000"/>
      <name val="Times New Roman"/>
      <family val="1"/>
    </font>
  </fonts>
  <fills count="6">
    <fill>
      <patternFill patternType="none"/>
    </fill>
    <fill>
      <patternFill patternType="gray125"/>
    </fill>
    <fill>
      <patternFill patternType="solid">
        <fgColor theme="5" tint="0.79998168889431442"/>
        <bgColor indexed="64"/>
      </patternFill>
    </fill>
    <fill>
      <patternFill patternType="solid">
        <fgColor rgb="FF00B050"/>
        <bgColor indexed="64"/>
      </patternFill>
    </fill>
    <fill>
      <patternFill patternType="solid">
        <fgColor theme="8" tint="0.79998168889431442"/>
        <bgColor indexed="64"/>
      </patternFill>
    </fill>
    <fill>
      <patternFill patternType="solid">
        <fgColor theme="0"/>
        <bgColor indexed="64"/>
      </patternFill>
    </fill>
  </fills>
  <borders count="3">
    <border>
      <left/>
      <right/>
      <top/>
      <bottom/>
      <diagonal/>
    </border>
    <border>
      <left/>
      <right/>
      <top/>
      <bottom style="double">
        <color indexed="64"/>
      </bottom>
      <diagonal/>
    </border>
    <border>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33">
    <xf numFmtId="0" fontId="0" fillId="0" borderId="0" xfId="0"/>
    <xf numFmtId="0" fontId="0" fillId="0" borderId="1" xfId="0" applyBorder="1"/>
    <xf numFmtId="164" fontId="0" fillId="0" borderId="0" xfId="0" applyNumberFormat="1"/>
    <xf numFmtId="2" fontId="0" fillId="0" borderId="0" xfId="0" applyNumberFormat="1"/>
    <xf numFmtId="165" fontId="0" fillId="0" borderId="0" xfId="0" applyNumberFormat="1"/>
    <xf numFmtId="0" fontId="0" fillId="2" borderId="0" xfId="0" applyFill="1"/>
    <xf numFmtId="0" fontId="0" fillId="3" borderId="0" xfId="0" applyFill="1"/>
    <xf numFmtId="165" fontId="0" fillId="3" borderId="0" xfId="0" applyNumberFormat="1" applyFill="1"/>
    <xf numFmtId="1" fontId="0" fillId="0" borderId="0" xfId="0" applyNumberFormat="1"/>
    <xf numFmtId="0" fontId="0" fillId="0" borderId="2" xfId="0" applyBorder="1"/>
    <xf numFmtId="1" fontId="0" fillId="0" borderId="2" xfId="0" applyNumberFormat="1" applyBorder="1"/>
    <xf numFmtId="165" fontId="0" fillId="0" borderId="2" xfId="0" applyNumberFormat="1" applyBorder="1"/>
    <xf numFmtId="0" fontId="1" fillId="0" borderId="0" xfId="0" applyFont="1"/>
    <xf numFmtId="0" fontId="3" fillId="0" borderId="0" xfId="0" applyFont="1"/>
    <xf numFmtId="0" fontId="4" fillId="0" borderId="0" xfId="1" quotePrefix="1"/>
    <xf numFmtId="0" fontId="4" fillId="0" borderId="0" xfId="1"/>
    <xf numFmtId="0" fontId="1" fillId="0" borderId="0" xfId="0" applyFont="1" applyAlignment="1">
      <alignment wrapText="1"/>
    </xf>
    <xf numFmtId="0" fontId="5" fillId="0" borderId="1" xfId="0" applyFont="1" applyBorder="1"/>
    <xf numFmtId="0" fontId="5" fillId="0" borderId="0" xfId="0" applyFont="1"/>
    <xf numFmtId="0" fontId="1" fillId="0" borderId="0" xfId="0" applyFont="1" applyAlignment="1">
      <alignment vertical="top" wrapText="1"/>
    </xf>
    <xf numFmtId="0" fontId="1" fillId="0" borderId="0" xfId="0" applyFont="1" applyAlignment="1">
      <alignment vertical="top"/>
    </xf>
    <xf numFmtId="0" fontId="2" fillId="4" borderId="1" xfId="0" applyFont="1" applyFill="1" applyBorder="1"/>
    <xf numFmtId="0" fontId="3" fillId="3" borderId="0" xfId="0" applyFont="1" applyFill="1"/>
    <xf numFmtId="0" fontId="9" fillId="0" borderId="0" xfId="0" applyFont="1"/>
    <xf numFmtId="0" fontId="11" fillId="0" borderId="0" xfId="0" applyFont="1" applyAlignment="1">
      <alignment horizontal="center"/>
    </xf>
    <xf numFmtId="49" fontId="11" fillId="0" borderId="0" xfId="0" applyNumberFormat="1" applyFont="1" applyAlignment="1">
      <alignment horizontal="center"/>
    </xf>
    <xf numFmtId="0" fontId="0" fillId="0" borderId="0" xfId="0" applyAlignment="1">
      <alignment horizontal="center"/>
    </xf>
    <xf numFmtId="0" fontId="5" fillId="5" borderId="0" xfId="0" applyFont="1" applyFill="1" applyAlignment="1">
      <alignment horizontal="center" vertical="center"/>
    </xf>
    <xf numFmtId="0" fontId="1" fillId="0" borderId="0" xfId="0" applyFont="1" applyAlignment="1">
      <alignment horizontal="center"/>
    </xf>
    <xf numFmtId="49" fontId="2" fillId="0" borderId="0" xfId="0" applyNumberFormat="1" applyFont="1" applyAlignment="1">
      <alignment horizontal="left"/>
    </xf>
    <xf numFmtId="0" fontId="12" fillId="0" borderId="0" xfId="0" applyFont="1" applyAlignment="1">
      <alignment horizontal="center" wrapText="1"/>
    </xf>
    <xf numFmtId="0" fontId="0" fillId="0" borderId="0" xfId="0" quotePrefix="1"/>
    <xf numFmtId="0" fontId="0" fillId="2" borderId="0" xfId="0" applyFill="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2514600</xdr:colOff>
          <xdr:row>6</xdr:row>
          <xdr:rowOff>142875</xdr:rowOff>
        </xdr:from>
        <xdr:to>
          <xdr:col>1</xdr:col>
          <xdr:colOff>5257800</xdr:colOff>
          <xdr:row>21</xdr:row>
          <xdr:rowOff>95250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396875</xdr:colOff>
      <xdr:row>62</xdr:row>
      <xdr:rowOff>15875</xdr:rowOff>
    </xdr:from>
    <xdr:ext cx="65" cy="172227"/>
    <xdr:sp macro="" textlink="">
      <xdr:nvSpPr>
        <xdr:cNvPr id="2" name="TextBox 1">
          <a:extLst>
            <a:ext uri="{FF2B5EF4-FFF2-40B4-BE49-F238E27FC236}">
              <a16:creationId xmlns:a16="http://schemas.microsoft.com/office/drawing/2014/main" id="{B06AC411-E11E-4CB2-AC07-77CC7C9BDE17}"/>
            </a:ext>
          </a:extLst>
        </xdr:cNvPr>
        <xdr:cNvSpPr txBox="1"/>
      </xdr:nvSpPr>
      <xdr:spPr>
        <a:xfrm>
          <a:off x="396875" y="1135443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225424</xdr:colOff>
      <xdr:row>1</xdr:row>
      <xdr:rowOff>53974</xdr:rowOff>
    </xdr:from>
    <xdr:ext cx="1247775" cy="574675"/>
    <mc:AlternateContent xmlns:mc="http://schemas.openxmlformats.org/markup-compatibility/2006" xmlns:a14="http://schemas.microsoft.com/office/drawing/2010/main">
      <mc:Choice Requires="a14">
        <xdr:sp macro="" textlink="">
          <xdr:nvSpPr>
            <xdr:cNvPr id="3" name="TextBox 6">
              <a:extLst>
                <a:ext uri="{FF2B5EF4-FFF2-40B4-BE49-F238E27FC236}">
                  <a16:creationId xmlns:a16="http://schemas.microsoft.com/office/drawing/2014/main" id="{04CE8E3A-8B09-4706-8889-72BBE56A0C48}"/>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DAC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3" name="TextBox 6">
              <a:extLst>
                <a:ext uri="{FF2B5EF4-FFF2-40B4-BE49-F238E27FC236}">
                  <a16:creationId xmlns:a16="http://schemas.microsoft.com/office/drawing/2014/main" id="{04CE8E3A-8B09-4706-8889-72BBE56A0C48}"/>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"DAC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190500</xdr:colOff>
      <xdr:row>25</xdr:row>
      <xdr:rowOff>50800</xdr:rowOff>
    </xdr:from>
    <xdr:ext cx="1320800" cy="574675"/>
    <mc:AlternateContent xmlns:mc="http://schemas.openxmlformats.org/markup-compatibility/2006" xmlns:a14="http://schemas.microsoft.com/office/drawing/2010/main">
      <mc:Choice Requires="a14">
        <xdr:sp macro="" textlink="">
          <xdr:nvSpPr>
            <xdr:cNvPr id="4" name="TextBox 7">
              <a:extLst>
                <a:ext uri="{FF2B5EF4-FFF2-40B4-BE49-F238E27FC236}">
                  <a16:creationId xmlns:a16="http://schemas.microsoft.com/office/drawing/2014/main" id="{D83A3DFC-F000-4872-94E0-04815C935CBC}"/>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AAC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𝐷𝐴𝐶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4" name="TextBox 7">
              <a:extLst>
                <a:ext uri="{FF2B5EF4-FFF2-40B4-BE49-F238E27FC236}">
                  <a16:creationId xmlns:a16="http://schemas.microsoft.com/office/drawing/2014/main" id="{D83A3DFC-F000-4872-94E0-04815C935CBC}"/>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"AAC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𝐷𝐴𝐶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44450</xdr:colOff>
      <xdr:row>64</xdr:row>
      <xdr:rowOff>146050</xdr:rowOff>
    </xdr:from>
    <xdr:ext cx="1162050" cy="565149"/>
    <mc:AlternateContent xmlns:mc="http://schemas.openxmlformats.org/markup-compatibility/2006" xmlns:a14="http://schemas.microsoft.com/office/drawing/2010/main">
      <mc:Choice Requires="a14">
        <xdr:sp macro="" textlink="">
          <xdr:nvSpPr>
            <xdr:cNvPr id="5" name="TextBox 8">
              <a:extLst>
                <a:ext uri="{FF2B5EF4-FFF2-40B4-BE49-F238E27FC236}">
                  <a16:creationId xmlns:a16="http://schemas.microsoft.com/office/drawing/2014/main" id="{D29558DB-4429-47CA-9DA8-3040300D78C7}"/>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𝐴𝐶</m:t>
                      </m:r>
                    </m:den>
                  </m:f>
                </m:oMath>
              </a14:m>
              <a:endParaRPr lang="en-US" sz="1200">
                <a:latin typeface="+mn-lt"/>
              </a:endParaRPr>
            </a:p>
          </xdr:txBody>
        </xdr:sp>
      </mc:Choice>
      <mc:Fallback xmlns="">
        <xdr:sp macro="" textlink="">
          <xdr:nvSpPr>
            <xdr:cNvPr id="5" name="TextBox 8">
              <a:extLst>
                <a:ext uri="{FF2B5EF4-FFF2-40B4-BE49-F238E27FC236}">
                  <a16:creationId xmlns:a16="http://schemas.microsoft.com/office/drawing/2014/main" id="{D29558DB-4429-47CA-9DA8-3040300D78C7}"/>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r>
                <a:rPr lang="en-US" sz="1200" b="0" i="0">
                  <a:latin typeface="Cambria Math" panose="02040503050406030204" pitchFamily="18" charset="0"/>
                </a:rPr>
                <a:t>𝐻𝐸𝐶/𝐴𝐶</a:t>
              </a:r>
              <a:endParaRPr lang="en-US" sz="1200">
                <a:latin typeface="+mn-lt"/>
              </a:endParaRPr>
            </a:p>
          </xdr:txBody>
        </xdr:sp>
      </mc:Fallback>
    </mc:AlternateContent>
    <xdr:clientData/>
  </xdr:oneCellAnchor>
  <xdr:oneCellAnchor>
    <xdr:from>
      <xdr:col>0</xdr:col>
      <xdr:colOff>19050</xdr:colOff>
      <xdr:row>75</xdr:row>
      <xdr:rowOff>152400</xdr:rowOff>
    </xdr:from>
    <xdr:ext cx="1581150" cy="565149"/>
    <mc:AlternateContent xmlns:mc="http://schemas.openxmlformats.org/markup-compatibility/2006" xmlns:a14="http://schemas.microsoft.com/office/drawing/2010/main">
      <mc:Choice Requires="a14">
        <xdr:sp macro="" textlink="">
          <xdr:nvSpPr>
            <xdr:cNvPr id="6" name="TextBox 9">
              <a:extLst>
                <a:ext uri="{FF2B5EF4-FFF2-40B4-BE49-F238E27FC236}">
                  <a16:creationId xmlns:a16="http://schemas.microsoft.com/office/drawing/2014/main" id="{BBD202EC-7761-409B-81F8-D3A946C3BE8D}"/>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𝐴𝐷𝐶</m:t>
                      </m:r>
                    </m:den>
                  </m:f>
                </m:oMath>
              </a14:m>
              <a:endParaRPr lang="en-US" sz="1200">
                <a:latin typeface="+mn-lt"/>
              </a:endParaRPr>
            </a:p>
          </xdr:txBody>
        </xdr:sp>
      </mc:Choice>
      <mc:Fallback xmlns="">
        <xdr:sp macro="" textlink="">
          <xdr:nvSpPr>
            <xdr:cNvPr id="6" name="TextBox 9">
              <a:extLst>
                <a:ext uri="{FF2B5EF4-FFF2-40B4-BE49-F238E27FC236}">
                  <a16:creationId xmlns:a16="http://schemas.microsoft.com/office/drawing/2014/main" id="{BBD202EC-7761-409B-81F8-D3A946C3BE8D}"/>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r>
                <a:rPr lang="en-US" sz="1200" b="0" i="0">
                  <a:latin typeface="Cambria Math" panose="02040503050406030204" pitchFamily="18" charset="0"/>
                </a:rPr>
                <a:t>𝐻𝐸𝐶/𝐴𝐷𝐶</a:t>
              </a:r>
              <a:endParaRPr lang="en-US" sz="1200">
                <a:latin typeface="+mn-lt"/>
              </a:endParaRPr>
            </a:p>
          </xdr:txBody>
        </xdr:sp>
      </mc:Fallback>
    </mc:AlternateContent>
    <xdr:clientData/>
  </xdr:oneCellAnchor>
  <xdr:oneCellAnchor>
    <xdr:from>
      <xdr:col>0</xdr:col>
      <xdr:colOff>396875</xdr:colOff>
      <xdr:row>88</xdr:row>
      <xdr:rowOff>15875</xdr:rowOff>
    </xdr:from>
    <xdr:ext cx="65" cy="172227"/>
    <xdr:sp macro="" textlink="">
      <xdr:nvSpPr>
        <xdr:cNvPr id="7" name="TextBox 10">
          <a:extLst>
            <a:ext uri="{FF2B5EF4-FFF2-40B4-BE49-F238E27FC236}">
              <a16:creationId xmlns:a16="http://schemas.microsoft.com/office/drawing/2014/main" id="{77555C46-7080-4C4F-97B0-3D25B5C215CF}"/>
            </a:ext>
          </a:extLst>
        </xdr:cNvPr>
        <xdr:cNvSpPr txBox="1"/>
      </xdr:nvSpPr>
      <xdr:spPr>
        <a:xfrm>
          <a:off x="396875" y="161093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98</xdr:row>
      <xdr:rowOff>15875</xdr:rowOff>
    </xdr:from>
    <xdr:ext cx="65" cy="172227"/>
    <xdr:sp macro="" textlink="">
      <xdr:nvSpPr>
        <xdr:cNvPr id="8" name="TextBox 10">
          <a:extLst>
            <a:ext uri="{FF2B5EF4-FFF2-40B4-BE49-F238E27FC236}">
              <a16:creationId xmlns:a16="http://schemas.microsoft.com/office/drawing/2014/main" id="{C4E0B53F-66E1-49F6-A88A-0DF15EE3A2A7}"/>
            </a:ext>
          </a:extLst>
        </xdr:cNvPr>
        <xdr:cNvSpPr txBox="1"/>
      </xdr:nvSpPr>
      <xdr:spPr>
        <a:xfrm>
          <a:off x="396875" y="179381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99506-ADE2-4412-AB78-E20320E1C078}">
  <dimension ref="A1:A16"/>
  <sheetViews>
    <sheetView workbookViewId="0">
      <selection activeCell="A6" sqref="A6"/>
    </sheetView>
  </sheetViews>
  <sheetFormatPr defaultRowHeight="15"/>
  <cols>
    <col min="1" max="1" width="112.7109375" customWidth="1"/>
  </cols>
  <sheetData>
    <row r="1" spans="1:1" ht="18.75">
      <c r="A1" s="24" t="s">
        <v>0</v>
      </c>
    </row>
    <row r="2" spans="1:1" ht="18.75">
      <c r="A2" s="25" t="s">
        <v>1</v>
      </c>
    </row>
    <row r="3" spans="1:1" ht="28.5" customHeight="1">
      <c r="A3" s="26"/>
    </row>
    <row r="4" spans="1:1" ht="40.5">
      <c r="A4" s="30" t="s">
        <v>2</v>
      </c>
    </row>
    <row r="5" spans="1:1">
      <c r="A5" s="26"/>
    </row>
    <row r="6" spans="1:1" ht="18.75">
      <c r="A6" s="27" t="s">
        <v>3</v>
      </c>
    </row>
    <row r="7" spans="1:1" ht="15.75">
      <c r="A7" s="28"/>
    </row>
    <row r="9" spans="1:1">
      <c r="A9" s="26"/>
    </row>
    <row r="10" spans="1:1">
      <c r="A10" s="26"/>
    </row>
    <row r="11" spans="1:1">
      <c r="A11" s="26"/>
    </row>
    <row r="12" spans="1:1">
      <c r="A12" s="26"/>
    </row>
    <row r="13" spans="1:1">
      <c r="A13" s="26"/>
    </row>
    <row r="16" spans="1:1" ht="15.75">
      <c r="A16" s="29"/>
    </row>
  </sheetData>
  <sheetProtection sheet="1" objects="1" scenarios="1" formatCells="0" formatColumns="0" formatRows="0"/>
  <pageMargins left="0.7" right="0.7" top="0.75" bottom="0.75" header="0.3" footer="0.3"/>
  <drawing r:id="rId1"/>
  <legacyDrawing r:id="rId2"/>
  <oleObjects>
    <mc:AlternateContent xmlns:mc="http://schemas.openxmlformats.org/markup-compatibility/2006">
      <mc:Choice Requires="x14">
        <oleObject progId="PBrush" shapeId="2049" r:id="rId3">
          <objectPr defaultSize="0" autoPict="0" r:id="rId4">
            <anchor moveWithCells="1" sizeWithCells="1">
              <from>
                <xdr:col>1</xdr:col>
                <xdr:colOff>2514600</xdr:colOff>
                <xdr:row>6</xdr:row>
                <xdr:rowOff>142875</xdr:rowOff>
              </from>
              <to>
                <xdr:col>1</xdr:col>
                <xdr:colOff>5257800</xdr:colOff>
                <xdr:row>21</xdr:row>
                <xdr:rowOff>95250</xdr:rowOff>
              </to>
            </anchor>
          </objectPr>
        </oleObject>
      </mc:Choice>
      <mc:Fallback>
        <oleObject progId="PBrush" shapeId="2049"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C23DF-EBEF-41DA-B043-E226B755DDDE}">
  <dimension ref="A1:B32"/>
  <sheetViews>
    <sheetView zoomScale="80" zoomScaleNormal="80" workbookViewId="0">
      <selection activeCell="B26" sqref="B26"/>
    </sheetView>
  </sheetViews>
  <sheetFormatPr defaultColWidth="8.7109375" defaultRowHeight="15"/>
  <cols>
    <col min="1" max="1" width="31.140625" style="13" customWidth="1"/>
    <col min="2" max="2" width="191" style="13" customWidth="1"/>
    <col min="3" max="16384" width="8.7109375" style="13"/>
  </cols>
  <sheetData>
    <row r="1" spans="1:2" ht="18.75">
      <c r="A1" s="18" t="s">
        <v>4</v>
      </c>
    </row>
    <row r="3" spans="1:2" ht="19.5" thickBot="1">
      <c r="A3" s="17" t="s">
        <v>5</v>
      </c>
      <c r="B3" s="17" t="s">
        <v>6</v>
      </c>
    </row>
    <row r="4" spans="1:2" ht="16.5" thickTop="1">
      <c r="A4" t="s">
        <v>7</v>
      </c>
      <c r="B4" s="12" t="s">
        <v>8</v>
      </c>
    </row>
    <row r="5" spans="1:2" ht="15.75">
      <c r="A5" t="s">
        <v>9</v>
      </c>
      <c r="B5" s="12" t="s">
        <v>10</v>
      </c>
    </row>
    <row r="6" spans="1:2" ht="15.75">
      <c r="A6" s="31" t="s">
        <v>11</v>
      </c>
      <c r="B6" s="12" t="s">
        <v>12</v>
      </c>
    </row>
    <row r="7" spans="1:2" ht="15.75">
      <c r="A7" s="31" t="s">
        <v>13</v>
      </c>
      <c r="B7" s="12" t="s">
        <v>14</v>
      </c>
    </row>
    <row r="8" spans="1:2" ht="15.75">
      <c r="A8" s="31" t="s">
        <v>15</v>
      </c>
      <c r="B8" s="12" t="s">
        <v>16</v>
      </c>
    </row>
    <row r="9" spans="1:2" ht="15.75">
      <c r="A9" s="31" t="s">
        <v>17</v>
      </c>
      <c r="B9" s="12" t="s">
        <v>16</v>
      </c>
    </row>
    <row r="10" spans="1:2" ht="15.75">
      <c r="A10" s="31" t="s">
        <v>18</v>
      </c>
      <c r="B10" s="12" t="s">
        <v>19</v>
      </c>
    </row>
    <row r="11" spans="1:2" ht="15.75">
      <c r="A11" s="31" t="s">
        <v>20</v>
      </c>
      <c r="B11" s="12" t="s">
        <v>21</v>
      </c>
    </row>
    <row r="12" spans="1:2" ht="15.75">
      <c r="A12" s="31" t="s">
        <v>22</v>
      </c>
      <c r="B12" s="12" t="s">
        <v>23</v>
      </c>
    </row>
    <row r="13" spans="1:2" ht="15.75">
      <c r="A13" s="15"/>
      <c r="B13" s="12"/>
    </row>
    <row r="14" spans="1:2" ht="15.75">
      <c r="A14" s="15"/>
      <c r="B14" s="12"/>
    </row>
    <row r="15" spans="1:2" ht="15.75">
      <c r="A15" s="15"/>
      <c r="B15" s="12"/>
    </row>
    <row r="16" spans="1:2" ht="15.75">
      <c r="A16" s="15"/>
      <c r="B16" s="12"/>
    </row>
    <row r="17" spans="1:2" ht="15.75">
      <c r="A17" s="15"/>
      <c r="B17" s="12"/>
    </row>
    <row r="18" spans="1:2" ht="15.75">
      <c r="A18" s="15"/>
      <c r="B18" s="12"/>
    </row>
    <row r="19" spans="1:2" ht="15.75">
      <c r="A19" s="14"/>
      <c r="B19" s="12"/>
    </row>
    <row r="20" spans="1:2" ht="15.75">
      <c r="A20" s="14"/>
      <c r="B20" s="12"/>
    </row>
    <row r="21" spans="1:2" ht="15.75">
      <c r="A21" s="14"/>
      <c r="B21" s="12"/>
    </row>
    <row r="22" spans="1:2" ht="15.75">
      <c r="A22" s="14"/>
      <c r="B22" s="12"/>
    </row>
    <row r="23" spans="1:2" ht="15.75">
      <c r="A23" s="14"/>
      <c r="B23" s="12"/>
    </row>
    <row r="24" spans="1:2" ht="15.75">
      <c r="A24" s="14"/>
      <c r="B24" s="12"/>
    </row>
    <row r="25" spans="1:2" ht="15.75">
      <c r="A25" s="14"/>
      <c r="B25" s="12"/>
    </row>
    <row r="26" spans="1:2" ht="15.75">
      <c r="A26" s="14"/>
      <c r="B26" s="12"/>
    </row>
    <row r="27" spans="1:2" ht="15.75">
      <c r="A27" s="14"/>
      <c r="B27" s="12"/>
    </row>
    <row r="28" spans="1:2" ht="15.75">
      <c r="A28" s="14"/>
      <c r="B28" s="16"/>
    </row>
    <row r="29" spans="1:2" ht="15.75">
      <c r="A29" s="14"/>
      <c r="B29" s="12"/>
    </row>
    <row r="30" spans="1:2" ht="15.75">
      <c r="A30" s="15"/>
      <c r="B30" s="12"/>
    </row>
    <row r="31" spans="1:2" ht="15.75">
      <c r="A31" s="15"/>
      <c r="B31" s="12"/>
    </row>
    <row r="32" spans="1:2" ht="15.75">
      <c r="A32" s="14"/>
      <c r="B32" s="12"/>
    </row>
  </sheetData>
  <sheetProtection sheet="1" objects="1" scenarios="1" formatCells="0" formatColumns="0" formatRow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BF8A7-4272-4656-BA4A-0CA51077AE7B}">
  <dimension ref="A1:B22"/>
  <sheetViews>
    <sheetView showGridLines="0" zoomScale="80" zoomScaleNormal="80" workbookViewId="0">
      <selection activeCell="B7" sqref="B7"/>
    </sheetView>
  </sheetViews>
  <sheetFormatPr defaultColWidth="8.7109375" defaultRowHeight="15"/>
  <cols>
    <col min="1" max="1" width="40.42578125" style="13" customWidth="1"/>
    <col min="2" max="2" width="140" style="13" customWidth="1"/>
    <col min="3" max="16384" width="8.7109375" style="13"/>
  </cols>
  <sheetData>
    <row r="1" spans="1:2" ht="16.5" thickBot="1">
      <c r="A1" s="21" t="s">
        <v>24</v>
      </c>
      <c r="B1" s="21" t="s">
        <v>25</v>
      </c>
    </row>
    <row r="2" spans="1:2" ht="16.5" thickTop="1">
      <c r="A2" s="12" t="s">
        <v>26</v>
      </c>
      <c r="B2" s="12" t="s">
        <v>27</v>
      </c>
    </row>
    <row r="3" spans="1:2" ht="18">
      <c r="A3" s="12" t="s">
        <v>28</v>
      </c>
      <c r="B3" s="12" t="s">
        <v>29</v>
      </c>
    </row>
    <row r="4" spans="1:2" ht="15.75">
      <c r="A4" s="12" t="s">
        <v>30</v>
      </c>
      <c r="B4" s="12" t="s">
        <v>31</v>
      </c>
    </row>
    <row r="5" spans="1:2" ht="15.75">
      <c r="A5" s="12" t="s">
        <v>32</v>
      </c>
      <c r="B5" s="12" t="s">
        <v>33</v>
      </c>
    </row>
    <row r="6" spans="1:2" ht="15.75">
      <c r="A6" s="12" t="s">
        <v>34</v>
      </c>
      <c r="B6" s="12" t="s">
        <v>35</v>
      </c>
    </row>
    <row r="7" spans="1:2" ht="15.75">
      <c r="A7" s="12" t="s">
        <v>36</v>
      </c>
      <c r="B7" s="12" t="s">
        <v>37</v>
      </c>
    </row>
    <row r="8" spans="1:2" ht="47.25">
      <c r="A8" s="20" t="s">
        <v>38</v>
      </c>
      <c r="B8" s="19" t="s">
        <v>39</v>
      </c>
    </row>
    <row r="9" spans="1:2" ht="15.75">
      <c r="A9" s="12" t="s">
        <v>40</v>
      </c>
      <c r="B9" s="12" t="s">
        <v>41</v>
      </c>
    </row>
    <row r="10" spans="1:2" ht="15.75">
      <c r="A10" s="12"/>
      <c r="B10" s="12"/>
    </row>
    <row r="11" spans="1:2" ht="15.75">
      <c r="A11" s="12" t="s">
        <v>42</v>
      </c>
      <c r="B11" s="12" t="s">
        <v>43</v>
      </c>
    </row>
    <row r="12" spans="1:2" ht="15.75">
      <c r="A12" s="12" t="s">
        <v>44</v>
      </c>
      <c r="B12" s="12" t="s">
        <v>45</v>
      </c>
    </row>
    <row r="13" spans="1:2" ht="15.75">
      <c r="A13" s="12"/>
      <c r="B13" s="12"/>
    </row>
    <row r="14" spans="1:2" ht="15.75">
      <c r="A14" s="12" t="s">
        <v>46</v>
      </c>
      <c r="B14" s="12" t="s">
        <v>47</v>
      </c>
    </row>
    <row r="15" spans="1:2" ht="15.75">
      <c r="A15" s="12" t="s">
        <v>48</v>
      </c>
      <c r="B15" s="12" t="s">
        <v>49</v>
      </c>
    </row>
    <row r="16" spans="1:2" ht="15.75">
      <c r="A16" s="12" t="s">
        <v>50</v>
      </c>
      <c r="B16" s="12" t="s">
        <v>51</v>
      </c>
    </row>
    <row r="17" spans="1:2" ht="15.75">
      <c r="A17" s="12"/>
      <c r="B17" s="12"/>
    </row>
    <row r="18" spans="1:2" ht="63">
      <c r="A18" s="20" t="s">
        <v>52</v>
      </c>
      <c r="B18" s="19" t="s">
        <v>53</v>
      </c>
    </row>
    <row r="19" spans="1:2" ht="53.25">
      <c r="A19" s="20" t="s">
        <v>54</v>
      </c>
      <c r="B19" s="19" t="s">
        <v>55</v>
      </c>
    </row>
    <row r="20" spans="1:2" ht="34.5">
      <c r="A20" s="20" t="s">
        <v>56</v>
      </c>
      <c r="B20" s="19" t="s">
        <v>57</v>
      </c>
    </row>
    <row r="21" spans="1:2" ht="15.75">
      <c r="A21" s="12" t="s">
        <v>58</v>
      </c>
      <c r="B21" s="19" t="s">
        <v>59</v>
      </c>
    </row>
    <row r="22" spans="1:2" ht="31.5">
      <c r="B22" s="16" t="s">
        <v>60</v>
      </c>
    </row>
  </sheetData>
  <sheetProtection sheet="1" objects="1" scenarios="1" formatCells="0" formatColumns="0" formatRows="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EDBF8-C1DA-4152-AA08-F4BB3F4BAB99}">
  <dimension ref="A3:P106"/>
  <sheetViews>
    <sheetView showGridLines="0" topLeftCell="A69" workbookViewId="0">
      <selection activeCell="A99" sqref="A99"/>
    </sheetView>
  </sheetViews>
  <sheetFormatPr defaultColWidth="8.7109375" defaultRowHeight="15"/>
  <cols>
    <col min="1" max="16384" width="8.7109375" style="13"/>
  </cols>
  <sheetData>
    <row r="3" spans="1:16">
      <c r="F3" s="23"/>
    </row>
    <row r="6" spans="1:16">
      <c r="A6" s="13" t="s">
        <v>61</v>
      </c>
    </row>
    <row r="7" spans="1:16">
      <c r="A7" s="13" t="s">
        <v>62</v>
      </c>
    </row>
    <row r="8" spans="1:16" ht="18.75">
      <c r="A8" s="13" t="s">
        <v>63</v>
      </c>
    </row>
    <row r="9" spans="1:16">
      <c r="A9" s="13" t="s">
        <v>64</v>
      </c>
    </row>
    <row r="11" spans="1:16" ht="18">
      <c r="A11" s="13" t="s">
        <v>65</v>
      </c>
    </row>
    <row r="12" spans="1:16">
      <c r="A12" s="13" t="s">
        <v>66</v>
      </c>
    </row>
    <row r="14" spans="1:16">
      <c r="A14" s="22"/>
      <c r="B14" s="22"/>
      <c r="C14" s="22"/>
      <c r="D14" s="22"/>
      <c r="E14" s="22"/>
      <c r="F14" s="22"/>
      <c r="G14" s="22"/>
      <c r="H14" s="22"/>
      <c r="I14" s="22"/>
      <c r="J14" s="22"/>
      <c r="K14" s="22"/>
      <c r="L14" s="22"/>
      <c r="M14" s="22"/>
      <c r="N14" s="22"/>
      <c r="O14" s="22"/>
      <c r="P14" s="22"/>
    </row>
    <row r="16" spans="1:16" ht="16.5">
      <c r="A16" s="23" t="s">
        <v>67</v>
      </c>
    </row>
    <row r="17" spans="1:16">
      <c r="A17" s="23"/>
    </row>
    <row r="18" spans="1:16">
      <c r="A18" s="23" t="s">
        <v>68</v>
      </c>
    </row>
    <row r="19" spans="1:16">
      <c r="A19" s="23" t="s">
        <v>69</v>
      </c>
    </row>
    <row r="20" spans="1:16" ht="16.5">
      <c r="A20" s="13" t="s">
        <v>70</v>
      </c>
    </row>
    <row r="21" spans="1:16">
      <c r="A21" s="13" t="s">
        <v>71</v>
      </c>
    </row>
    <row r="22" spans="1:16" ht="16.5">
      <c r="A22" s="13" t="s">
        <v>72</v>
      </c>
    </row>
    <row r="24" spans="1:16">
      <c r="A24" s="22"/>
      <c r="B24" s="22"/>
      <c r="C24" s="22"/>
      <c r="D24" s="22"/>
      <c r="E24" s="22"/>
      <c r="F24" s="22"/>
      <c r="G24" s="22"/>
      <c r="H24" s="22"/>
      <c r="I24" s="22"/>
      <c r="J24" s="22"/>
      <c r="K24" s="22"/>
      <c r="L24" s="22"/>
      <c r="M24" s="22"/>
      <c r="N24" s="22"/>
      <c r="O24" s="22"/>
      <c r="P24" s="22"/>
    </row>
    <row r="30" spans="1:16">
      <c r="A30" s="13" t="s">
        <v>61</v>
      </c>
    </row>
    <row r="31" spans="1:16">
      <c r="A31" s="13" t="s">
        <v>73</v>
      </c>
    </row>
    <row r="32" spans="1:16" ht="16.5">
      <c r="A32" s="13" t="s">
        <v>74</v>
      </c>
    </row>
    <row r="33" spans="1:16">
      <c r="A33" s="13" t="s">
        <v>75</v>
      </c>
    </row>
    <row r="35" spans="1:16" ht="18">
      <c r="A35" s="13" t="s">
        <v>76</v>
      </c>
    </row>
    <row r="36" spans="1:16">
      <c r="A36" s="13" t="s">
        <v>77</v>
      </c>
    </row>
    <row r="38" spans="1:16">
      <c r="A38" s="22"/>
      <c r="B38" s="22"/>
      <c r="C38" s="22"/>
      <c r="D38" s="22"/>
      <c r="E38" s="22"/>
      <c r="F38" s="22"/>
      <c r="G38" s="22"/>
      <c r="H38" s="22"/>
      <c r="I38" s="22"/>
      <c r="J38" s="22"/>
      <c r="K38" s="22"/>
      <c r="L38" s="22"/>
      <c r="M38" s="22"/>
      <c r="N38" s="22"/>
      <c r="O38" s="22"/>
      <c r="P38" s="22"/>
    </row>
    <row r="40" spans="1:16" ht="16.5">
      <c r="A40" s="13" t="s">
        <v>78</v>
      </c>
    </row>
    <row r="42" spans="1:16">
      <c r="A42" s="13" t="s">
        <v>68</v>
      </c>
    </row>
    <row r="43" spans="1:16">
      <c r="A43" s="13" t="s">
        <v>79</v>
      </c>
    </row>
    <row r="44" spans="1:16" ht="16.5">
      <c r="A44" s="13" t="s">
        <v>80</v>
      </c>
    </row>
    <row r="45" spans="1:16">
      <c r="A45" s="13" t="s">
        <v>81</v>
      </c>
    </row>
    <row r="46" spans="1:16">
      <c r="A46" s="13" t="s">
        <v>82</v>
      </c>
    </row>
    <row r="47" spans="1:16">
      <c r="A47" s="13" t="s">
        <v>83</v>
      </c>
    </row>
    <row r="48" spans="1:16" ht="16.5">
      <c r="A48" s="13" t="s">
        <v>84</v>
      </c>
    </row>
    <row r="50" spans="1:16">
      <c r="A50" s="22"/>
      <c r="B50" s="22"/>
      <c r="C50" s="22"/>
      <c r="D50" s="22"/>
      <c r="E50" s="22"/>
      <c r="F50" s="22"/>
      <c r="G50" s="22"/>
      <c r="H50" s="22"/>
      <c r="I50" s="22"/>
      <c r="J50" s="22"/>
      <c r="K50" s="22"/>
      <c r="L50" s="22"/>
      <c r="M50" s="22"/>
      <c r="N50" s="22"/>
      <c r="O50" s="22"/>
      <c r="P50" s="22"/>
    </row>
    <row r="52" spans="1:16" ht="16.5">
      <c r="A52" s="13" t="s">
        <v>85</v>
      </c>
    </row>
    <row r="54" spans="1:16">
      <c r="A54" s="13" t="s">
        <v>68</v>
      </c>
    </row>
    <row r="55" spans="1:16">
      <c r="A55" s="13" t="s">
        <v>86</v>
      </c>
    </row>
    <row r="56" spans="1:16" ht="16.5">
      <c r="A56" s="13" t="s">
        <v>80</v>
      </c>
    </row>
    <row r="57" spans="1:16">
      <c r="A57" s="13" t="s">
        <v>87</v>
      </c>
    </row>
    <row r="58" spans="1:16">
      <c r="A58" s="13" t="s">
        <v>82</v>
      </c>
    </row>
    <row r="59" spans="1:16">
      <c r="A59" s="13" t="s">
        <v>88</v>
      </c>
    </row>
    <row r="60" spans="1:16" ht="16.5">
      <c r="A60" s="13" t="s">
        <v>89</v>
      </c>
    </row>
    <row r="61" spans="1:16">
      <c r="A61" s="13" t="s">
        <v>90</v>
      </c>
    </row>
    <row r="62" spans="1:16">
      <c r="A62" s="13" t="s">
        <v>91</v>
      </c>
    </row>
    <row r="64" spans="1:16">
      <c r="A64" s="22"/>
      <c r="B64" s="22"/>
      <c r="C64" s="22"/>
      <c r="D64" s="22"/>
      <c r="E64" s="22"/>
      <c r="F64" s="22"/>
      <c r="G64" s="22"/>
      <c r="H64" s="22"/>
      <c r="I64" s="22"/>
      <c r="J64" s="22"/>
      <c r="K64" s="22"/>
      <c r="L64" s="22"/>
      <c r="M64" s="22"/>
      <c r="N64" s="22"/>
      <c r="O64" s="22"/>
      <c r="P64" s="22"/>
    </row>
    <row r="70" spans="1:16">
      <c r="A70" s="13" t="s">
        <v>68</v>
      </c>
    </row>
    <row r="71" spans="1:16">
      <c r="A71" s="13" t="s">
        <v>92</v>
      </c>
    </row>
    <row r="72" spans="1:16">
      <c r="A72" s="13" t="s">
        <v>93</v>
      </c>
    </row>
    <row r="73" spans="1:16">
      <c r="A73" s="13" t="s">
        <v>69</v>
      </c>
    </row>
    <row r="75" spans="1:16">
      <c r="A75" s="22"/>
      <c r="B75" s="22"/>
      <c r="C75" s="22"/>
      <c r="D75" s="22"/>
      <c r="E75" s="22"/>
      <c r="F75" s="22"/>
      <c r="G75" s="22"/>
      <c r="H75" s="22"/>
      <c r="I75" s="22"/>
      <c r="J75" s="22"/>
      <c r="K75" s="22"/>
      <c r="L75" s="22"/>
      <c r="M75" s="22"/>
      <c r="N75" s="22"/>
      <c r="O75" s="22"/>
      <c r="P75" s="22"/>
    </row>
    <row r="81" spans="1:16">
      <c r="A81" s="13" t="s">
        <v>68</v>
      </c>
    </row>
    <row r="82" spans="1:16">
      <c r="A82" s="13" t="s">
        <v>94</v>
      </c>
    </row>
    <row r="83" spans="1:16">
      <c r="A83" s="13" t="s">
        <v>93</v>
      </c>
    </row>
    <row r="84" spans="1:16">
      <c r="A84" s="13" t="s">
        <v>79</v>
      </c>
    </row>
    <row r="86" spans="1:16">
      <c r="A86" s="22"/>
      <c r="B86" s="22"/>
      <c r="C86" s="22"/>
      <c r="D86" s="22"/>
      <c r="E86" s="22"/>
      <c r="F86" s="22"/>
      <c r="G86" s="22"/>
      <c r="H86" s="22"/>
      <c r="I86" s="22"/>
      <c r="J86" s="22"/>
      <c r="K86" s="22"/>
      <c r="L86" s="22"/>
      <c r="M86" s="22"/>
      <c r="N86" s="22"/>
      <c r="O86" s="22"/>
      <c r="P86" s="22"/>
    </row>
    <row r="89" spans="1:16" ht="16.5">
      <c r="A89" s="13" t="s">
        <v>95</v>
      </c>
    </row>
    <row r="91" spans="1:16">
      <c r="A91" s="13" t="s">
        <v>68</v>
      </c>
    </row>
    <row r="92" spans="1:16" ht="16.5">
      <c r="A92" s="13" t="s">
        <v>96</v>
      </c>
    </row>
    <row r="93" spans="1:16">
      <c r="A93" s="13" t="s">
        <v>86</v>
      </c>
    </row>
    <row r="94" spans="1:16">
      <c r="A94" s="13" t="s">
        <v>97</v>
      </c>
    </row>
    <row r="96" spans="1:16">
      <c r="A96" s="22"/>
      <c r="B96" s="22"/>
      <c r="C96" s="22"/>
      <c r="D96" s="22"/>
      <c r="E96" s="22"/>
      <c r="F96" s="22"/>
      <c r="G96" s="22"/>
      <c r="H96" s="22"/>
      <c r="I96" s="22"/>
      <c r="J96" s="22"/>
      <c r="K96" s="22"/>
      <c r="L96" s="22"/>
      <c r="M96" s="22"/>
      <c r="N96" s="22"/>
      <c r="O96" s="22"/>
      <c r="P96" s="22"/>
    </row>
    <row r="99" spans="1:16" ht="16.5">
      <c r="A99" s="13" t="s">
        <v>98</v>
      </c>
    </row>
    <row r="101" spans="1:16">
      <c r="A101" s="13" t="s">
        <v>68</v>
      </c>
    </row>
    <row r="102" spans="1:16" ht="16.5">
      <c r="A102" s="13" t="s">
        <v>99</v>
      </c>
    </row>
    <row r="103" spans="1:16">
      <c r="A103" s="13" t="s">
        <v>86</v>
      </c>
    </row>
    <row r="104" spans="1:16">
      <c r="A104" s="13" t="s">
        <v>97</v>
      </c>
    </row>
    <row r="106" spans="1:16">
      <c r="A106" s="22"/>
      <c r="B106" s="22"/>
      <c r="C106" s="22"/>
      <c r="D106" s="22"/>
      <c r="E106" s="22"/>
      <c r="F106" s="22"/>
      <c r="G106" s="22"/>
      <c r="H106" s="22"/>
      <c r="I106" s="22"/>
      <c r="J106" s="22"/>
      <c r="K106" s="22"/>
      <c r="L106" s="22"/>
      <c r="M106" s="22"/>
      <c r="N106" s="22"/>
      <c r="O106" s="22"/>
      <c r="P106" s="22"/>
    </row>
  </sheetData>
  <sheetProtection sheet="1" objects="1" scenarios="1" formatCells="0" formatColumns="0" formatRows="0"/>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9329F-935F-4C5B-820F-98F15E5A7557}">
  <dimension ref="A1:O30"/>
  <sheetViews>
    <sheetView workbookViewId="0">
      <selection activeCell="F8" sqref="F8"/>
    </sheetView>
  </sheetViews>
  <sheetFormatPr defaultRowHeight="15"/>
  <cols>
    <col min="2" max="2" width="57.5703125" customWidth="1"/>
    <col min="3" max="3" width="19.42578125" customWidth="1"/>
    <col min="4" max="4" width="13.85546875" customWidth="1"/>
    <col min="6" max="6" width="36.85546875" customWidth="1"/>
  </cols>
  <sheetData>
    <row r="1" spans="1:15">
      <c r="A1" t="s">
        <v>100</v>
      </c>
      <c r="B1" t="s">
        <v>101</v>
      </c>
      <c r="C1" t="s">
        <v>102</v>
      </c>
      <c r="D1" t="s">
        <v>103</v>
      </c>
      <c r="E1" t="s">
        <v>104</v>
      </c>
      <c r="F1" t="s">
        <v>105</v>
      </c>
      <c r="G1" t="s">
        <v>106</v>
      </c>
      <c r="H1" t="s">
        <v>107</v>
      </c>
      <c r="I1" t="s">
        <v>108</v>
      </c>
      <c r="J1" t="s">
        <v>109</v>
      </c>
      <c r="K1" t="s">
        <v>110</v>
      </c>
      <c r="L1" t="s">
        <v>111</v>
      </c>
      <c r="M1" t="s">
        <v>112</v>
      </c>
      <c r="N1" t="s">
        <v>113</v>
      </c>
      <c r="O1" t="s">
        <v>114</v>
      </c>
    </row>
    <row r="2" spans="1:15">
      <c r="A2" t="s">
        <v>115</v>
      </c>
      <c r="B2" t="s">
        <v>116</v>
      </c>
      <c r="C2" t="s">
        <v>117</v>
      </c>
      <c r="D2">
        <v>110027373072</v>
      </c>
      <c r="E2" t="s">
        <v>118</v>
      </c>
      <c r="F2" t="s">
        <v>119</v>
      </c>
      <c r="G2" t="s">
        <v>120</v>
      </c>
      <c r="H2" t="s">
        <v>121</v>
      </c>
      <c r="I2" t="s">
        <v>122</v>
      </c>
      <c r="J2">
        <v>42029</v>
      </c>
      <c r="K2">
        <v>37.051110999999999</v>
      </c>
      <c r="L2">
        <v>-88.334166999999994</v>
      </c>
      <c r="M2">
        <v>325199</v>
      </c>
      <c r="N2" t="s">
        <v>123</v>
      </c>
      <c r="O2">
        <v>350</v>
      </c>
    </row>
    <row r="3" spans="1:15">
      <c r="A3" t="s">
        <v>115</v>
      </c>
      <c r="B3" t="s">
        <v>116</v>
      </c>
      <c r="C3" t="s">
        <v>124</v>
      </c>
      <c r="D3">
        <v>110000449774</v>
      </c>
      <c r="E3" t="s">
        <v>118</v>
      </c>
      <c r="F3" t="s">
        <v>125</v>
      </c>
      <c r="G3" t="s">
        <v>126</v>
      </c>
      <c r="H3" t="s">
        <v>127</v>
      </c>
      <c r="I3" t="s">
        <v>128</v>
      </c>
      <c r="J3">
        <v>70734</v>
      </c>
      <c r="K3">
        <v>30.181861999999999</v>
      </c>
      <c r="L3">
        <v>-90.986958999999999</v>
      </c>
      <c r="M3">
        <v>325199</v>
      </c>
      <c r="N3" t="s">
        <v>123</v>
      </c>
      <c r="O3">
        <v>350</v>
      </c>
    </row>
    <row r="4" spans="1:15">
      <c r="A4" t="s">
        <v>129</v>
      </c>
      <c r="B4" t="s">
        <v>130</v>
      </c>
      <c r="C4" t="s">
        <v>131</v>
      </c>
      <c r="D4">
        <v>110070828281</v>
      </c>
      <c r="E4" t="s">
        <v>118</v>
      </c>
      <c r="F4" t="s">
        <v>132</v>
      </c>
      <c r="G4" t="s">
        <v>133</v>
      </c>
      <c r="H4" t="s">
        <v>134</v>
      </c>
      <c r="I4" t="s">
        <v>128</v>
      </c>
      <c r="J4">
        <v>70764</v>
      </c>
      <c r="K4">
        <v>30.313897000000001</v>
      </c>
      <c r="L4">
        <v>-91.240605000000002</v>
      </c>
      <c r="M4">
        <v>325199</v>
      </c>
      <c r="N4" t="s">
        <v>123</v>
      </c>
      <c r="O4">
        <v>350</v>
      </c>
    </row>
    <row r="5" spans="1:15">
      <c r="A5" t="s">
        <v>115</v>
      </c>
      <c r="B5" t="s">
        <v>116</v>
      </c>
      <c r="C5" t="s">
        <v>135</v>
      </c>
      <c r="D5">
        <v>110015742204</v>
      </c>
      <c r="E5" t="s">
        <v>118</v>
      </c>
      <c r="F5" t="s">
        <v>136</v>
      </c>
      <c r="G5" t="s">
        <v>137</v>
      </c>
      <c r="H5" t="s">
        <v>138</v>
      </c>
      <c r="I5" t="s">
        <v>139</v>
      </c>
      <c r="J5">
        <v>77536</v>
      </c>
      <c r="K5">
        <v>29.728559000000001</v>
      </c>
      <c r="L5">
        <v>-95.110764000000003</v>
      </c>
      <c r="M5">
        <v>325199</v>
      </c>
      <c r="N5" t="s">
        <v>123</v>
      </c>
      <c r="O5">
        <v>350</v>
      </c>
    </row>
    <row r="6" spans="1:15">
      <c r="A6" t="s">
        <v>129</v>
      </c>
      <c r="B6" t="s">
        <v>130</v>
      </c>
      <c r="C6" t="s">
        <v>140</v>
      </c>
      <c r="D6">
        <v>110008170237</v>
      </c>
      <c r="E6" t="s">
        <v>118</v>
      </c>
      <c r="F6" t="s">
        <v>141</v>
      </c>
      <c r="G6" t="s">
        <v>142</v>
      </c>
      <c r="H6" t="s">
        <v>143</v>
      </c>
      <c r="I6" t="s">
        <v>139</v>
      </c>
      <c r="J6">
        <v>775413257</v>
      </c>
      <c r="K6">
        <v>28.980146999999999</v>
      </c>
      <c r="L6">
        <v>-95.342271999999994</v>
      </c>
      <c r="M6">
        <v>325199</v>
      </c>
      <c r="N6" t="s">
        <v>123</v>
      </c>
      <c r="O6">
        <v>350</v>
      </c>
    </row>
    <row r="7" spans="1:15">
      <c r="A7" t="s">
        <v>115</v>
      </c>
      <c r="B7" t="s">
        <v>116</v>
      </c>
      <c r="C7" t="s">
        <v>144</v>
      </c>
      <c r="D7">
        <v>110066943605</v>
      </c>
      <c r="E7" t="s">
        <v>118</v>
      </c>
      <c r="F7" t="s">
        <v>145</v>
      </c>
      <c r="G7" t="s">
        <v>142</v>
      </c>
      <c r="H7" t="s">
        <v>143</v>
      </c>
      <c r="I7" t="s">
        <v>139</v>
      </c>
      <c r="J7">
        <v>77541</v>
      </c>
      <c r="K7">
        <v>28.969389</v>
      </c>
      <c r="L7">
        <v>-95.379527999999993</v>
      </c>
      <c r="M7">
        <v>325199</v>
      </c>
      <c r="N7" t="s">
        <v>123</v>
      </c>
      <c r="O7">
        <v>350</v>
      </c>
    </row>
    <row r="8" spans="1:15">
      <c r="A8" t="s">
        <v>115</v>
      </c>
      <c r="B8" t="s">
        <v>116</v>
      </c>
      <c r="C8" t="s">
        <v>146</v>
      </c>
      <c r="D8">
        <v>110017769734</v>
      </c>
      <c r="E8" t="s">
        <v>118</v>
      </c>
      <c r="F8" t="s">
        <v>147</v>
      </c>
      <c r="G8" t="s">
        <v>148</v>
      </c>
      <c r="H8" t="s">
        <v>149</v>
      </c>
      <c r="I8" t="s">
        <v>139</v>
      </c>
      <c r="J8">
        <v>77571</v>
      </c>
      <c r="K8">
        <v>29.723700000000001</v>
      </c>
      <c r="L8">
        <v>-95.074079999999995</v>
      </c>
      <c r="M8">
        <v>325199</v>
      </c>
      <c r="N8" t="s">
        <v>123</v>
      </c>
      <c r="O8">
        <v>350</v>
      </c>
    </row>
    <row r="9" spans="1:15">
      <c r="A9" t="s">
        <v>115</v>
      </c>
      <c r="B9" t="s">
        <v>116</v>
      </c>
      <c r="C9" t="s">
        <v>150</v>
      </c>
      <c r="D9">
        <v>110000599807</v>
      </c>
      <c r="E9" t="s">
        <v>118</v>
      </c>
      <c r="F9" t="s">
        <v>151</v>
      </c>
      <c r="G9" t="s">
        <v>152</v>
      </c>
      <c r="H9" t="s">
        <v>153</v>
      </c>
      <c r="I9" t="s">
        <v>139</v>
      </c>
      <c r="J9">
        <v>78359</v>
      </c>
      <c r="K9">
        <v>27.883610999999998</v>
      </c>
      <c r="L9">
        <v>-97.241382999999999</v>
      </c>
      <c r="M9">
        <v>325199</v>
      </c>
      <c r="N9" t="s">
        <v>123</v>
      </c>
      <c r="O9">
        <v>350</v>
      </c>
    </row>
    <row r="10" spans="1:15">
      <c r="A10" t="s">
        <v>129</v>
      </c>
      <c r="B10" t="s">
        <v>130</v>
      </c>
      <c r="C10" t="s">
        <v>154</v>
      </c>
      <c r="D10">
        <v>110000324159</v>
      </c>
      <c r="E10" t="s">
        <v>118</v>
      </c>
      <c r="F10" t="s">
        <v>155</v>
      </c>
      <c r="G10" t="s">
        <v>156</v>
      </c>
      <c r="H10" t="s">
        <v>157</v>
      </c>
      <c r="I10" t="s">
        <v>158</v>
      </c>
      <c r="J10">
        <v>12047</v>
      </c>
      <c r="K10">
        <v>42.754610999999997</v>
      </c>
      <c r="L10">
        <v>-73.702721999999994</v>
      </c>
      <c r="M10">
        <v>327992</v>
      </c>
      <c r="N10" t="s">
        <v>159</v>
      </c>
      <c r="O10">
        <v>350</v>
      </c>
    </row>
    <row r="11" spans="1:15">
      <c r="A11" t="s">
        <v>115</v>
      </c>
      <c r="B11" t="s">
        <v>116</v>
      </c>
      <c r="C11" t="s">
        <v>160</v>
      </c>
      <c r="D11">
        <v>110002054482</v>
      </c>
      <c r="E11" t="s">
        <v>118</v>
      </c>
      <c r="F11" t="s">
        <v>161</v>
      </c>
      <c r="G11" t="s">
        <v>162</v>
      </c>
      <c r="H11" t="s">
        <v>163</v>
      </c>
      <c r="I11" t="s">
        <v>128</v>
      </c>
      <c r="J11">
        <v>70669</v>
      </c>
      <c r="K11">
        <v>30.252222</v>
      </c>
      <c r="L11">
        <v>-93.284443999999993</v>
      </c>
      <c r="M11">
        <v>325110</v>
      </c>
      <c r="N11" t="s">
        <v>164</v>
      </c>
      <c r="O11">
        <v>350</v>
      </c>
    </row>
    <row r="12" spans="1:15">
      <c r="A12" t="s">
        <v>115</v>
      </c>
      <c r="B12" t="s">
        <v>116</v>
      </c>
      <c r="C12" t="s">
        <v>165</v>
      </c>
      <c r="D12">
        <v>110000494894</v>
      </c>
      <c r="E12" t="s">
        <v>118</v>
      </c>
      <c r="F12" t="s">
        <v>166</v>
      </c>
      <c r="G12" t="s">
        <v>167</v>
      </c>
      <c r="H12" t="s">
        <v>163</v>
      </c>
      <c r="I12" t="s">
        <v>128</v>
      </c>
      <c r="J12">
        <v>70669</v>
      </c>
      <c r="K12">
        <v>30.223500000000001</v>
      </c>
      <c r="L12">
        <v>-93.286900000000003</v>
      </c>
      <c r="M12">
        <v>325180</v>
      </c>
      <c r="N12" t="s">
        <v>168</v>
      </c>
      <c r="O12">
        <v>350</v>
      </c>
    </row>
    <row r="13" spans="1:15">
      <c r="A13" t="s">
        <v>115</v>
      </c>
      <c r="B13" t="s">
        <v>116</v>
      </c>
      <c r="C13" t="s">
        <v>169</v>
      </c>
      <c r="D13">
        <v>110000597328</v>
      </c>
      <c r="E13" t="s">
        <v>118</v>
      </c>
      <c r="F13" t="s">
        <v>170</v>
      </c>
      <c r="G13" t="s">
        <v>171</v>
      </c>
      <c r="H13" t="s">
        <v>172</v>
      </c>
      <c r="I13" t="s">
        <v>128</v>
      </c>
      <c r="J13">
        <v>70723</v>
      </c>
      <c r="K13">
        <v>30.05509</v>
      </c>
      <c r="L13">
        <v>-90.830839999999995</v>
      </c>
      <c r="M13">
        <v>325180</v>
      </c>
      <c r="N13" t="s">
        <v>168</v>
      </c>
      <c r="O13">
        <v>350</v>
      </c>
    </row>
    <row r="14" spans="1:15">
      <c r="A14" t="s">
        <v>115</v>
      </c>
      <c r="B14" t="s">
        <v>116</v>
      </c>
      <c r="C14" t="s">
        <v>173</v>
      </c>
      <c r="D14">
        <v>110000746328</v>
      </c>
      <c r="E14" t="s">
        <v>118</v>
      </c>
      <c r="F14" t="s">
        <v>174</v>
      </c>
      <c r="G14" t="s">
        <v>175</v>
      </c>
      <c r="H14" t="s">
        <v>127</v>
      </c>
      <c r="I14" t="s">
        <v>128</v>
      </c>
      <c r="J14">
        <v>70734</v>
      </c>
      <c r="K14">
        <v>30.208604000000001</v>
      </c>
      <c r="L14">
        <v>-91.011127999999999</v>
      </c>
      <c r="M14">
        <v>325211</v>
      </c>
      <c r="N14" t="s">
        <v>176</v>
      </c>
      <c r="O14">
        <v>350</v>
      </c>
    </row>
    <row r="15" spans="1:15">
      <c r="A15" t="s">
        <v>129</v>
      </c>
      <c r="B15" t="s">
        <v>130</v>
      </c>
      <c r="C15" t="s">
        <v>177</v>
      </c>
      <c r="D15">
        <v>110000572675</v>
      </c>
      <c r="E15" t="s">
        <v>118</v>
      </c>
      <c r="F15" t="s">
        <v>178</v>
      </c>
      <c r="G15" t="s">
        <v>179</v>
      </c>
      <c r="H15" t="s">
        <v>134</v>
      </c>
      <c r="I15" t="s">
        <v>128</v>
      </c>
      <c r="J15">
        <v>70764</v>
      </c>
      <c r="K15">
        <v>30.259399999999999</v>
      </c>
      <c r="L15">
        <v>-91.173699999999997</v>
      </c>
      <c r="M15">
        <v>325211</v>
      </c>
      <c r="N15" t="s">
        <v>176</v>
      </c>
      <c r="O15">
        <v>350</v>
      </c>
    </row>
    <row r="16" spans="1:15">
      <c r="A16" t="s">
        <v>115</v>
      </c>
      <c r="B16" t="s">
        <v>116</v>
      </c>
      <c r="C16" t="s">
        <v>180</v>
      </c>
      <c r="D16">
        <v>110000613747</v>
      </c>
      <c r="E16" t="s">
        <v>118</v>
      </c>
      <c r="F16" t="s">
        <v>161</v>
      </c>
      <c r="G16" t="s">
        <v>181</v>
      </c>
      <c r="H16" t="s">
        <v>134</v>
      </c>
      <c r="I16" t="s">
        <v>128</v>
      </c>
      <c r="J16">
        <v>70764</v>
      </c>
      <c r="K16">
        <v>30.262255</v>
      </c>
      <c r="L16">
        <v>-91.185837000000006</v>
      </c>
      <c r="M16">
        <v>325211</v>
      </c>
      <c r="N16" t="s">
        <v>176</v>
      </c>
      <c r="O16">
        <v>350</v>
      </c>
    </row>
    <row r="17" spans="1:15">
      <c r="A17" t="s">
        <v>115</v>
      </c>
      <c r="B17" t="s">
        <v>116</v>
      </c>
      <c r="C17" t="s">
        <v>182</v>
      </c>
      <c r="D17">
        <v>110000597444</v>
      </c>
      <c r="E17" t="s">
        <v>118</v>
      </c>
      <c r="F17" t="s">
        <v>183</v>
      </c>
      <c r="G17" t="s">
        <v>184</v>
      </c>
      <c r="H17" t="s">
        <v>185</v>
      </c>
      <c r="I17" t="s">
        <v>128</v>
      </c>
      <c r="J17">
        <v>70805</v>
      </c>
      <c r="K17">
        <v>30.503799999999998</v>
      </c>
      <c r="L17">
        <v>-91.186496000000005</v>
      </c>
      <c r="M17">
        <v>325211</v>
      </c>
      <c r="N17" t="s">
        <v>176</v>
      </c>
      <c r="O17">
        <v>350</v>
      </c>
    </row>
    <row r="18" spans="1:15">
      <c r="A18" t="s">
        <v>115</v>
      </c>
      <c r="B18" t="s">
        <v>116</v>
      </c>
      <c r="C18" t="s">
        <v>186</v>
      </c>
      <c r="D18">
        <v>110018925957</v>
      </c>
      <c r="E18" t="s">
        <v>118</v>
      </c>
      <c r="F18" t="s">
        <v>187</v>
      </c>
      <c r="G18" t="s">
        <v>188</v>
      </c>
      <c r="H18" t="s">
        <v>189</v>
      </c>
      <c r="I18" t="s">
        <v>139</v>
      </c>
      <c r="J18">
        <v>77978</v>
      </c>
      <c r="K18">
        <v>28.697590000000002</v>
      </c>
      <c r="L18">
        <v>-96.542101000000002</v>
      </c>
      <c r="M18">
        <v>325211</v>
      </c>
      <c r="N18" t="s">
        <v>176</v>
      </c>
      <c r="O18">
        <v>350</v>
      </c>
    </row>
    <row r="19" spans="1:15">
      <c r="A19" t="s">
        <v>190</v>
      </c>
      <c r="B19" t="s">
        <v>191</v>
      </c>
      <c r="C19" t="s">
        <v>192</v>
      </c>
      <c r="D19">
        <v>110000423676</v>
      </c>
      <c r="E19" t="s">
        <v>118</v>
      </c>
      <c r="F19" t="s">
        <v>193</v>
      </c>
      <c r="G19" t="s">
        <v>194</v>
      </c>
      <c r="H19" t="s">
        <v>195</v>
      </c>
      <c r="I19" t="s">
        <v>196</v>
      </c>
      <c r="J19">
        <v>55021</v>
      </c>
      <c r="K19">
        <v>44.314239000000001</v>
      </c>
      <c r="L19">
        <v>-93.292821000000004</v>
      </c>
      <c r="M19">
        <v>332710</v>
      </c>
      <c r="N19" t="s">
        <v>197</v>
      </c>
      <c r="O19">
        <v>260</v>
      </c>
    </row>
    <row r="20" spans="1:15">
      <c r="A20" t="s">
        <v>198</v>
      </c>
      <c r="B20" t="s">
        <v>199</v>
      </c>
      <c r="C20" t="s">
        <v>200</v>
      </c>
      <c r="D20">
        <v>110000560544</v>
      </c>
      <c r="E20" t="s">
        <v>118</v>
      </c>
      <c r="F20" t="s">
        <v>201</v>
      </c>
      <c r="G20" t="s">
        <v>202</v>
      </c>
      <c r="H20" t="s">
        <v>203</v>
      </c>
      <c r="I20" t="s">
        <v>204</v>
      </c>
      <c r="J20">
        <v>29448</v>
      </c>
      <c r="K20">
        <v>33.242778000000001</v>
      </c>
      <c r="L20">
        <v>-80.442222000000001</v>
      </c>
      <c r="M20">
        <v>327310</v>
      </c>
      <c r="N20" t="s">
        <v>205</v>
      </c>
      <c r="O20">
        <v>250</v>
      </c>
    </row>
    <row r="21" spans="1:15">
      <c r="A21" t="s">
        <v>198</v>
      </c>
      <c r="B21" t="s">
        <v>206</v>
      </c>
      <c r="C21" t="s">
        <v>207</v>
      </c>
      <c r="D21">
        <v>110000377967</v>
      </c>
      <c r="E21" t="s">
        <v>118</v>
      </c>
      <c r="F21" t="s">
        <v>208</v>
      </c>
      <c r="G21" t="s">
        <v>209</v>
      </c>
      <c r="H21" t="s">
        <v>210</v>
      </c>
      <c r="I21" t="s">
        <v>122</v>
      </c>
      <c r="J21">
        <v>40068</v>
      </c>
      <c r="K21">
        <v>38.431959999999997</v>
      </c>
      <c r="L21">
        <v>-85.234870000000001</v>
      </c>
      <c r="M21">
        <v>562211</v>
      </c>
      <c r="N21" t="s">
        <v>211</v>
      </c>
      <c r="O21">
        <v>250</v>
      </c>
    </row>
    <row r="22" spans="1:15">
      <c r="A22" t="s">
        <v>198</v>
      </c>
      <c r="B22" t="s">
        <v>199</v>
      </c>
      <c r="C22" t="s">
        <v>212</v>
      </c>
      <c r="D22">
        <v>110027242320</v>
      </c>
      <c r="E22" t="s">
        <v>118</v>
      </c>
      <c r="F22" t="s">
        <v>213</v>
      </c>
      <c r="G22" t="s">
        <v>214</v>
      </c>
      <c r="H22" t="s">
        <v>215</v>
      </c>
      <c r="I22" t="s">
        <v>216</v>
      </c>
      <c r="J22">
        <v>43920</v>
      </c>
      <c r="K22">
        <v>40.631622</v>
      </c>
      <c r="L22">
        <v>-80.546319999999994</v>
      </c>
      <c r="M22">
        <v>562213</v>
      </c>
      <c r="N22" t="s">
        <v>217</v>
      </c>
      <c r="O22">
        <v>250</v>
      </c>
    </row>
    <row r="23" spans="1:15">
      <c r="A23" t="s">
        <v>198</v>
      </c>
      <c r="B23" t="s">
        <v>199</v>
      </c>
      <c r="C23" t="s">
        <v>218</v>
      </c>
      <c r="D23">
        <v>110000385592</v>
      </c>
      <c r="E23">
        <v>8130911</v>
      </c>
      <c r="F23" t="s">
        <v>219</v>
      </c>
      <c r="G23" t="s">
        <v>220</v>
      </c>
      <c r="H23" t="s">
        <v>221</v>
      </c>
      <c r="I23" t="s">
        <v>216</v>
      </c>
      <c r="J23">
        <v>44044</v>
      </c>
      <c r="K23">
        <v>41.324167000000003</v>
      </c>
      <c r="L23">
        <v>-82.034722000000002</v>
      </c>
      <c r="M23">
        <v>562211</v>
      </c>
      <c r="N23" t="s">
        <v>211</v>
      </c>
      <c r="O23">
        <v>250</v>
      </c>
    </row>
    <row r="24" spans="1:15">
      <c r="A24" t="s">
        <v>198</v>
      </c>
      <c r="B24" t="s">
        <v>206</v>
      </c>
      <c r="C24" t="s">
        <v>222</v>
      </c>
      <c r="D24">
        <v>110000438893</v>
      </c>
      <c r="E24">
        <v>7954711</v>
      </c>
      <c r="F24" t="s">
        <v>223</v>
      </c>
      <c r="G24" t="s">
        <v>224</v>
      </c>
      <c r="H24" t="s">
        <v>225</v>
      </c>
      <c r="I24" t="s">
        <v>226</v>
      </c>
      <c r="J24">
        <v>62201</v>
      </c>
      <c r="K24">
        <v>38.598032000000003</v>
      </c>
      <c r="L24">
        <v>-90.180633</v>
      </c>
      <c r="M24">
        <v>562211</v>
      </c>
      <c r="N24" t="s">
        <v>211</v>
      </c>
      <c r="O24">
        <v>250</v>
      </c>
    </row>
    <row r="25" spans="1:15">
      <c r="A25" t="s">
        <v>198</v>
      </c>
      <c r="B25" t="s">
        <v>199</v>
      </c>
      <c r="C25" t="s">
        <v>227</v>
      </c>
      <c r="D25">
        <v>110000445929</v>
      </c>
      <c r="E25" t="s">
        <v>118</v>
      </c>
      <c r="F25" t="s">
        <v>228</v>
      </c>
      <c r="G25" t="s">
        <v>229</v>
      </c>
      <c r="H25" t="s">
        <v>230</v>
      </c>
      <c r="I25" t="s">
        <v>231</v>
      </c>
      <c r="J25">
        <v>66720</v>
      </c>
      <c r="K25">
        <v>37.698785999999998</v>
      </c>
      <c r="L25">
        <v>-95.459748000000005</v>
      </c>
      <c r="M25">
        <v>327310</v>
      </c>
      <c r="N25" t="s">
        <v>205</v>
      </c>
      <c r="O25">
        <v>250</v>
      </c>
    </row>
    <row r="26" spans="1:15">
      <c r="A26" t="s">
        <v>198</v>
      </c>
      <c r="B26" t="s">
        <v>206</v>
      </c>
      <c r="C26" t="s">
        <v>232</v>
      </c>
      <c r="D26">
        <v>110000521221</v>
      </c>
      <c r="E26" t="s">
        <v>118</v>
      </c>
      <c r="F26" t="s">
        <v>233</v>
      </c>
      <c r="G26" t="s">
        <v>234</v>
      </c>
      <c r="H26" t="s">
        <v>235</v>
      </c>
      <c r="I26" t="s">
        <v>236</v>
      </c>
      <c r="J26">
        <v>71730</v>
      </c>
      <c r="K26">
        <v>33.2044</v>
      </c>
      <c r="L26">
        <v>-92.630799999999994</v>
      </c>
      <c r="M26">
        <v>562211</v>
      </c>
      <c r="N26" t="s">
        <v>211</v>
      </c>
      <c r="O26">
        <v>250</v>
      </c>
    </row>
    <row r="27" spans="1:15">
      <c r="A27" t="s">
        <v>198</v>
      </c>
      <c r="B27" t="s">
        <v>199</v>
      </c>
      <c r="C27" t="s">
        <v>237</v>
      </c>
      <c r="D27">
        <v>110000597729</v>
      </c>
      <c r="E27" t="s">
        <v>118</v>
      </c>
      <c r="F27" t="s">
        <v>238</v>
      </c>
      <c r="G27" t="s">
        <v>239</v>
      </c>
      <c r="H27" t="s">
        <v>240</v>
      </c>
      <c r="I27" t="s">
        <v>236</v>
      </c>
      <c r="J27">
        <v>71836</v>
      </c>
      <c r="K27">
        <v>33.693600000000004</v>
      </c>
      <c r="L27">
        <v>-94.416600000000003</v>
      </c>
      <c r="M27">
        <v>327310</v>
      </c>
      <c r="N27" t="s">
        <v>205</v>
      </c>
      <c r="O27">
        <v>250</v>
      </c>
    </row>
    <row r="28" spans="1:15">
      <c r="A28" t="s">
        <v>198</v>
      </c>
      <c r="B28" t="s">
        <v>206</v>
      </c>
      <c r="C28" t="s">
        <v>241</v>
      </c>
      <c r="D28">
        <v>110000463365</v>
      </c>
      <c r="E28" t="s">
        <v>118</v>
      </c>
      <c r="F28" t="s">
        <v>242</v>
      </c>
      <c r="G28" t="s">
        <v>243</v>
      </c>
      <c r="H28" t="s">
        <v>149</v>
      </c>
      <c r="I28" t="s">
        <v>139</v>
      </c>
      <c r="J28">
        <v>77571</v>
      </c>
      <c r="K28">
        <v>29.73028</v>
      </c>
      <c r="L28">
        <v>-95.08981</v>
      </c>
      <c r="M28">
        <v>562211</v>
      </c>
      <c r="N28" t="s">
        <v>211</v>
      </c>
      <c r="O28">
        <v>250</v>
      </c>
    </row>
    <row r="29" spans="1:15">
      <c r="A29" t="s">
        <v>198</v>
      </c>
      <c r="B29" t="s">
        <v>206</v>
      </c>
      <c r="C29" t="s">
        <v>244</v>
      </c>
      <c r="D29">
        <v>110035783658</v>
      </c>
      <c r="E29" t="s">
        <v>118</v>
      </c>
      <c r="F29" t="s">
        <v>245</v>
      </c>
      <c r="G29" t="s">
        <v>246</v>
      </c>
      <c r="H29" t="s">
        <v>247</v>
      </c>
      <c r="I29" t="s">
        <v>139</v>
      </c>
      <c r="J29">
        <v>77705</v>
      </c>
      <c r="K29">
        <v>29.853055999999999</v>
      </c>
      <c r="L29">
        <v>-94.095277999999993</v>
      </c>
      <c r="M29">
        <v>562211</v>
      </c>
      <c r="N29" t="s">
        <v>211</v>
      </c>
      <c r="O29">
        <v>250</v>
      </c>
    </row>
    <row r="30" spans="1:15">
      <c r="A30" t="s">
        <v>198</v>
      </c>
      <c r="B30" t="s">
        <v>206</v>
      </c>
      <c r="C30" t="s">
        <v>248</v>
      </c>
      <c r="D30">
        <v>110000906985</v>
      </c>
      <c r="E30" t="s">
        <v>118</v>
      </c>
      <c r="F30" t="s">
        <v>249</v>
      </c>
      <c r="G30" t="s">
        <v>250</v>
      </c>
      <c r="H30" t="s">
        <v>251</v>
      </c>
      <c r="I30" t="s">
        <v>252</v>
      </c>
      <c r="J30">
        <v>84029</v>
      </c>
      <c r="K30">
        <v>40.734400000000001</v>
      </c>
      <c r="L30">
        <v>-112.96810000000001</v>
      </c>
      <c r="M30">
        <v>562211</v>
      </c>
      <c r="N30" t="s">
        <v>211</v>
      </c>
      <c r="O30">
        <v>250</v>
      </c>
    </row>
  </sheetData>
  <sheetProtection sheet="1" objects="1" scenarios="1" formatCells="0" formatColumns="0" formatRows="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F5811-58D9-4700-8B60-FFB157F74135}">
  <dimension ref="A1:AF126"/>
  <sheetViews>
    <sheetView topLeftCell="N1" workbookViewId="0">
      <selection activeCell="AC3" sqref="AC3"/>
    </sheetView>
  </sheetViews>
  <sheetFormatPr defaultRowHeight="15"/>
  <cols>
    <col min="4" max="4" width="30" customWidth="1"/>
  </cols>
  <sheetData>
    <row r="1" spans="1:32">
      <c r="AB1" s="5" t="s">
        <v>253</v>
      </c>
      <c r="AC1" s="5">
        <v>0.45358999999999999</v>
      </c>
      <c r="AD1" s="5"/>
    </row>
    <row r="2" spans="1:32">
      <c r="AB2" s="32" t="s">
        <v>254</v>
      </c>
      <c r="AC2" s="32"/>
      <c r="AD2" s="32"/>
    </row>
    <row r="3" spans="1:32">
      <c r="A3" t="s">
        <v>255</v>
      </c>
      <c r="B3" t="s">
        <v>256</v>
      </c>
      <c r="C3" t="s">
        <v>257</v>
      </c>
      <c r="D3" t="s">
        <v>258</v>
      </c>
      <c r="E3" t="s">
        <v>259</v>
      </c>
      <c r="F3" t="s">
        <v>260</v>
      </c>
      <c r="G3" t="s">
        <v>261</v>
      </c>
      <c r="H3" t="s">
        <v>262</v>
      </c>
      <c r="I3" t="s">
        <v>263</v>
      </c>
      <c r="J3" t="s">
        <v>264</v>
      </c>
      <c r="K3" t="s">
        <v>265</v>
      </c>
      <c r="L3" t="s">
        <v>266</v>
      </c>
      <c r="M3" t="s">
        <v>267</v>
      </c>
      <c r="N3" t="s">
        <v>268</v>
      </c>
      <c r="O3" t="s">
        <v>269</v>
      </c>
      <c r="P3" t="s">
        <v>270</v>
      </c>
      <c r="Q3" t="s">
        <v>271</v>
      </c>
      <c r="R3" t="s">
        <v>272</v>
      </c>
      <c r="S3" t="s">
        <v>273</v>
      </c>
      <c r="T3" t="s">
        <v>274</v>
      </c>
      <c r="U3" t="s">
        <v>275</v>
      </c>
      <c r="V3" t="s">
        <v>276</v>
      </c>
      <c r="W3" t="s">
        <v>277</v>
      </c>
      <c r="X3" t="s">
        <v>278</v>
      </c>
      <c r="Y3" t="s">
        <v>279</v>
      </c>
      <c r="Z3" t="s">
        <v>280</v>
      </c>
      <c r="AA3" t="s">
        <v>281</v>
      </c>
      <c r="AB3" s="5" t="s">
        <v>282</v>
      </c>
      <c r="AC3" s="5" t="s">
        <v>283</v>
      </c>
      <c r="AD3" s="5" t="s">
        <v>284</v>
      </c>
      <c r="AE3" t="s">
        <v>285</v>
      </c>
      <c r="AF3" t="s">
        <v>286</v>
      </c>
    </row>
    <row r="4" spans="1:32">
      <c r="A4" t="s">
        <v>287</v>
      </c>
      <c r="B4">
        <v>2022</v>
      </c>
      <c r="C4" t="s">
        <v>154</v>
      </c>
      <c r="D4" t="s">
        <v>155</v>
      </c>
      <c r="E4" t="s">
        <v>156</v>
      </c>
      <c r="F4" t="s">
        <v>157</v>
      </c>
      <c r="G4" t="s">
        <v>288</v>
      </c>
      <c r="H4" t="s">
        <v>158</v>
      </c>
      <c r="I4">
        <v>12047</v>
      </c>
      <c r="J4">
        <v>2</v>
      </c>
      <c r="K4">
        <v>327992</v>
      </c>
      <c r="L4" t="s">
        <v>159</v>
      </c>
      <c r="M4" t="s">
        <v>289</v>
      </c>
      <c r="N4">
        <v>42.754610999999997</v>
      </c>
      <c r="O4">
        <v>-73.702721999999994</v>
      </c>
      <c r="P4">
        <v>110000324159</v>
      </c>
      <c r="Q4">
        <v>1322221236615</v>
      </c>
      <c r="R4" t="s">
        <v>290</v>
      </c>
      <c r="S4" t="s">
        <v>291</v>
      </c>
      <c r="T4">
        <v>4</v>
      </c>
      <c r="U4" t="s">
        <v>292</v>
      </c>
      <c r="V4">
        <v>98</v>
      </c>
      <c r="W4">
        <v>98</v>
      </c>
      <c r="X4">
        <v>1.62</v>
      </c>
      <c r="Y4">
        <v>1.62</v>
      </c>
      <c r="Z4">
        <v>99.62</v>
      </c>
      <c r="AA4" t="s">
        <v>293</v>
      </c>
      <c r="AB4" s="5">
        <f>W4*$AC$1</f>
        <v>44.451819999999998</v>
      </c>
      <c r="AC4" s="5">
        <f>Y4*$AC$1</f>
        <v>0.73481580000000002</v>
      </c>
      <c r="AD4" s="5">
        <f>Z4*$AC$1</f>
        <v>45.186635800000005</v>
      </c>
      <c r="AE4" t="s">
        <v>294</v>
      </c>
      <c r="AF4" t="s">
        <v>130</v>
      </c>
    </row>
    <row r="5" spans="1:32">
      <c r="A5" t="s">
        <v>287</v>
      </c>
      <c r="B5">
        <v>2023</v>
      </c>
      <c r="C5" t="s">
        <v>154</v>
      </c>
      <c r="D5" t="s">
        <v>155</v>
      </c>
      <c r="E5" t="s">
        <v>156</v>
      </c>
      <c r="F5" t="s">
        <v>157</v>
      </c>
      <c r="G5" t="s">
        <v>288</v>
      </c>
      <c r="H5" t="s">
        <v>158</v>
      </c>
      <c r="I5">
        <v>12047</v>
      </c>
      <c r="J5">
        <v>2</v>
      </c>
      <c r="K5">
        <v>327992</v>
      </c>
      <c r="L5" t="s">
        <v>159</v>
      </c>
      <c r="M5" t="s">
        <v>289</v>
      </c>
      <c r="N5">
        <v>42.754610999999997</v>
      </c>
      <c r="O5">
        <v>-73.702721999999994</v>
      </c>
      <c r="P5">
        <v>110000324159</v>
      </c>
      <c r="Q5">
        <v>1323222335895</v>
      </c>
      <c r="R5" t="s">
        <v>290</v>
      </c>
      <c r="S5" t="s">
        <v>291</v>
      </c>
      <c r="T5">
        <v>3</v>
      </c>
      <c r="U5" t="s">
        <v>295</v>
      </c>
      <c r="V5">
        <v>14.4</v>
      </c>
      <c r="W5">
        <v>14.4</v>
      </c>
      <c r="X5">
        <v>1.63</v>
      </c>
      <c r="Y5">
        <v>1.63</v>
      </c>
      <c r="Z5">
        <v>16.03</v>
      </c>
      <c r="AA5" t="s">
        <v>293</v>
      </c>
      <c r="AB5" s="5">
        <f t="shared" ref="AB5:AB68" si="0">W5*$AC$1</f>
        <v>6.5316960000000002</v>
      </c>
      <c r="AC5" s="5">
        <f t="shared" ref="AC5:AC68" si="1">Y5*$AC$1</f>
        <v>0.73935169999999995</v>
      </c>
      <c r="AD5" s="5">
        <f t="shared" ref="AD5:AD68" si="2">Z5*$AC$1</f>
        <v>7.2710477000000004</v>
      </c>
      <c r="AE5" t="s">
        <v>294</v>
      </c>
      <c r="AF5" t="s">
        <v>130</v>
      </c>
    </row>
    <row r="6" spans="1:32">
      <c r="A6" t="s">
        <v>287</v>
      </c>
      <c r="B6">
        <v>2019</v>
      </c>
      <c r="C6" t="s">
        <v>200</v>
      </c>
      <c r="D6" t="s">
        <v>201</v>
      </c>
      <c r="E6" t="s">
        <v>202</v>
      </c>
      <c r="F6" t="s">
        <v>203</v>
      </c>
      <c r="G6" t="s">
        <v>296</v>
      </c>
      <c r="H6" t="s">
        <v>204</v>
      </c>
      <c r="I6">
        <v>29448</v>
      </c>
      <c r="J6">
        <v>4</v>
      </c>
      <c r="K6">
        <v>327310</v>
      </c>
      <c r="L6" t="s">
        <v>205</v>
      </c>
      <c r="M6" t="s">
        <v>289</v>
      </c>
      <c r="N6">
        <v>33.242778000000001</v>
      </c>
      <c r="O6">
        <v>-80.442222000000001</v>
      </c>
      <c r="P6">
        <v>110000560544</v>
      </c>
      <c r="Q6">
        <v>1319218048357</v>
      </c>
      <c r="R6" t="s">
        <v>290</v>
      </c>
      <c r="S6" t="s">
        <v>291</v>
      </c>
      <c r="T6">
        <v>2</v>
      </c>
      <c r="U6" t="s">
        <v>297</v>
      </c>
      <c r="V6">
        <v>1</v>
      </c>
      <c r="W6">
        <v>1</v>
      </c>
      <c r="X6">
        <v>0</v>
      </c>
      <c r="Y6">
        <v>0</v>
      </c>
      <c r="Z6">
        <v>1</v>
      </c>
      <c r="AA6" t="s">
        <v>293</v>
      </c>
      <c r="AB6" s="5">
        <f t="shared" si="0"/>
        <v>0.45358999999999999</v>
      </c>
      <c r="AC6" s="5">
        <f t="shared" si="1"/>
        <v>0</v>
      </c>
      <c r="AD6" s="5">
        <f t="shared" si="2"/>
        <v>0.45358999999999999</v>
      </c>
      <c r="AE6" t="s">
        <v>294</v>
      </c>
      <c r="AF6" t="s">
        <v>199</v>
      </c>
    </row>
    <row r="7" spans="1:32">
      <c r="A7" t="s">
        <v>287</v>
      </c>
      <c r="B7">
        <v>2020</v>
      </c>
      <c r="C7" t="s">
        <v>200</v>
      </c>
      <c r="D7" t="s">
        <v>201</v>
      </c>
      <c r="E7" t="s">
        <v>202</v>
      </c>
      <c r="F7" t="s">
        <v>203</v>
      </c>
      <c r="G7" t="s">
        <v>296</v>
      </c>
      <c r="H7" t="s">
        <v>204</v>
      </c>
      <c r="I7">
        <v>29448</v>
      </c>
      <c r="J7">
        <v>4</v>
      </c>
      <c r="K7">
        <v>327310</v>
      </c>
      <c r="L7" t="s">
        <v>205</v>
      </c>
      <c r="M7" t="s">
        <v>289</v>
      </c>
      <c r="N7">
        <v>33.242778000000001</v>
      </c>
      <c r="O7">
        <v>-80.442222000000001</v>
      </c>
      <c r="P7">
        <v>110000560544</v>
      </c>
      <c r="Q7">
        <v>1320219324769</v>
      </c>
      <c r="R7" t="s">
        <v>290</v>
      </c>
      <c r="S7" t="s">
        <v>291</v>
      </c>
      <c r="T7">
        <v>2</v>
      </c>
      <c r="U7" t="s">
        <v>297</v>
      </c>
      <c r="V7">
        <v>2</v>
      </c>
      <c r="W7">
        <v>2</v>
      </c>
      <c r="X7">
        <v>0</v>
      </c>
      <c r="Y7">
        <v>0</v>
      </c>
      <c r="Z7">
        <v>2</v>
      </c>
      <c r="AA7" t="s">
        <v>293</v>
      </c>
      <c r="AB7" s="5">
        <f t="shared" si="0"/>
        <v>0.90717999999999999</v>
      </c>
      <c r="AC7" s="5">
        <f t="shared" si="1"/>
        <v>0</v>
      </c>
      <c r="AD7" s="5">
        <f t="shared" si="2"/>
        <v>0.90717999999999999</v>
      </c>
      <c r="AE7" t="s">
        <v>294</v>
      </c>
      <c r="AF7" t="s">
        <v>199</v>
      </c>
    </row>
    <row r="8" spans="1:32">
      <c r="A8" t="s">
        <v>287</v>
      </c>
      <c r="B8">
        <v>2021</v>
      </c>
      <c r="C8" t="s">
        <v>200</v>
      </c>
      <c r="D8" t="s">
        <v>201</v>
      </c>
      <c r="E8" t="s">
        <v>202</v>
      </c>
      <c r="F8" t="s">
        <v>203</v>
      </c>
      <c r="G8" t="s">
        <v>296</v>
      </c>
      <c r="H8" t="s">
        <v>204</v>
      </c>
      <c r="I8">
        <v>29448</v>
      </c>
      <c r="J8">
        <v>4</v>
      </c>
      <c r="K8">
        <v>327310</v>
      </c>
      <c r="L8" t="s">
        <v>205</v>
      </c>
      <c r="M8" t="s">
        <v>289</v>
      </c>
      <c r="N8">
        <v>33.242778000000001</v>
      </c>
      <c r="O8">
        <v>-80.442222000000001</v>
      </c>
      <c r="P8">
        <v>110000560544</v>
      </c>
      <c r="Q8">
        <v>1321220418305</v>
      </c>
      <c r="R8" t="s">
        <v>290</v>
      </c>
      <c r="S8" t="s">
        <v>291</v>
      </c>
      <c r="T8">
        <v>2</v>
      </c>
      <c r="U8" t="s">
        <v>297</v>
      </c>
      <c r="V8">
        <v>1.5</v>
      </c>
      <c r="W8">
        <v>1.5</v>
      </c>
      <c r="X8">
        <v>0.4</v>
      </c>
      <c r="Y8">
        <v>0.4</v>
      </c>
      <c r="Z8">
        <v>1.9</v>
      </c>
      <c r="AA8" t="s">
        <v>293</v>
      </c>
      <c r="AB8" s="5">
        <f t="shared" si="0"/>
        <v>0.68038500000000002</v>
      </c>
      <c r="AC8" s="5">
        <f t="shared" si="1"/>
        <v>0.18143600000000001</v>
      </c>
      <c r="AD8" s="5">
        <f t="shared" si="2"/>
        <v>0.86182099999999995</v>
      </c>
      <c r="AE8" t="s">
        <v>294</v>
      </c>
      <c r="AF8" t="s">
        <v>199</v>
      </c>
    </row>
    <row r="9" spans="1:32">
      <c r="A9" t="s">
        <v>287</v>
      </c>
      <c r="B9">
        <v>2020</v>
      </c>
      <c r="C9" t="s">
        <v>207</v>
      </c>
      <c r="D9" t="s">
        <v>208</v>
      </c>
      <c r="E9" t="s">
        <v>209</v>
      </c>
      <c r="F9" t="s">
        <v>210</v>
      </c>
      <c r="G9" t="s">
        <v>298</v>
      </c>
      <c r="H9" t="s">
        <v>122</v>
      </c>
      <c r="I9">
        <v>40068</v>
      </c>
      <c r="J9">
        <v>4</v>
      </c>
      <c r="K9">
        <v>562211</v>
      </c>
      <c r="L9" t="s">
        <v>211</v>
      </c>
      <c r="M9" t="s">
        <v>289</v>
      </c>
      <c r="N9">
        <v>38.431959999999997</v>
      </c>
      <c r="O9">
        <v>-85.234870000000001</v>
      </c>
      <c r="P9">
        <v>110000377967</v>
      </c>
      <c r="Q9">
        <v>1320219069349</v>
      </c>
      <c r="R9" t="s">
        <v>290</v>
      </c>
      <c r="S9" t="s">
        <v>291</v>
      </c>
      <c r="T9">
        <v>2</v>
      </c>
      <c r="U9" t="s">
        <v>297</v>
      </c>
      <c r="V9">
        <v>10</v>
      </c>
      <c r="W9">
        <v>10</v>
      </c>
      <c r="X9">
        <v>9</v>
      </c>
      <c r="Y9">
        <v>9</v>
      </c>
      <c r="Z9">
        <v>19</v>
      </c>
      <c r="AA9" t="s">
        <v>293</v>
      </c>
      <c r="AB9" s="5">
        <f t="shared" si="0"/>
        <v>4.5358999999999998</v>
      </c>
      <c r="AC9" s="5">
        <f t="shared" si="1"/>
        <v>4.0823099999999997</v>
      </c>
      <c r="AD9" s="5">
        <f t="shared" si="2"/>
        <v>8.6182099999999995</v>
      </c>
      <c r="AE9" t="s">
        <v>299</v>
      </c>
      <c r="AF9" t="s">
        <v>206</v>
      </c>
    </row>
    <row r="10" spans="1:32">
      <c r="A10" t="s">
        <v>287</v>
      </c>
      <c r="B10">
        <v>2019</v>
      </c>
      <c r="C10" t="s">
        <v>117</v>
      </c>
      <c r="D10" t="s">
        <v>119</v>
      </c>
      <c r="E10" t="s">
        <v>120</v>
      </c>
      <c r="F10" t="s">
        <v>121</v>
      </c>
      <c r="G10" t="s">
        <v>300</v>
      </c>
      <c r="H10" t="s">
        <v>122</v>
      </c>
      <c r="I10">
        <v>42029</v>
      </c>
      <c r="J10">
        <v>4</v>
      </c>
      <c r="K10">
        <v>325199</v>
      </c>
      <c r="L10" t="s">
        <v>123</v>
      </c>
      <c r="M10" t="s">
        <v>289</v>
      </c>
      <c r="N10">
        <v>37.051110999999999</v>
      </c>
      <c r="O10">
        <v>-88.334166999999994</v>
      </c>
      <c r="P10">
        <v>110027373072</v>
      </c>
      <c r="Q10">
        <v>1319218329276</v>
      </c>
      <c r="R10" t="s">
        <v>290</v>
      </c>
      <c r="S10" t="s">
        <v>291</v>
      </c>
      <c r="T10">
        <v>6</v>
      </c>
      <c r="U10" t="s">
        <v>301</v>
      </c>
      <c r="V10">
        <v>510</v>
      </c>
      <c r="W10">
        <v>510</v>
      </c>
      <c r="X10">
        <v>147</v>
      </c>
      <c r="Y10">
        <v>147</v>
      </c>
      <c r="Z10">
        <v>657</v>
      </c>
      <c r="AA10" t="s">
        <v>293</v>
      </c>
      <c r="AB10" s="5">
        <f t="shared" si="0"/>
        <v>231.33089999999999</v>
      </c>
      <c r="AC10" s="5">
        <f t="shared" si="1"/>
        <v>66.677729999999997</v>
      </c>
      <c r="AD10" s="5">
        <f t="shared" si="2"/>
        <v>298.00862999999998</v>
      </c>
      <c r="AE10" t="s">
        <v>302</v>
      </c>
      <c r="AF10" t="s">
        <v>116</v>
      </c>
    </row>
    <row r="11" spans="1:32">
      <c r="A11" t="s">
        <v>287</v>
      </c>
      <c r="B11">
        <v>2020</v>
      </c>
      <c r="C11" t="s">
        <v>117</v>
      </c>
      <c r="D11" t="s">
        <v>119</v>
      </c>
      <c r="E11" t="s">
        <v>120</v>
      </c>
      <c r="F11" t="s">
        <v>121</v>
      </c>
      <c r="G11" t="s">
        <v>300</v>
      </c>
      <c r="H11" t="s">
        <v>122</v>
      </c>
      <c r="I11">
        <v>42029</v>
      </c>
      <c r="J11">
        <v>4</v>
      </c>
      <c r="K11">
        <v>325199</v>
      </c>
      <c r="L11" t="s">
        <v>123</v>
      </c>
      <c r="M11" t="s">
        <v>289</v>
      </c>
      <c r="N11">
        <v>37.051110999999999</v>
      </c>
      <c r="O11">
        <v>-88.334166999999994</v>
      </c>
      <c r="P11">
        <v>110027373072</v>
      </c>
      <c r="Q11">
        <v>1320218945778</v>
      </c>
      <c r="R11" t="s">
        <v>290</v>
      </c>
      <c r="S11" t="s">
        <v>291</v>
      </c>
      <c r="T11">
        <v>6</v>
      </c>
      <c r="U11" t="s">
        <v>301</v>
      </c>
      <c r="V11">
        <v>608</v>
      </c>
      <c r="W11">
        <v>608</v>
      </c>
      <c r="X11">
        <v>172</v>
      </c>
      <c r="Y11">
        <v>172</v>
      </c>
      <c r="Z11">
        <v>780</v>
      </c>
      <c r="AA11" t="s">
        <v>293</v>
      </c>
      <c r="AB11" s="5">
        <f t="shared" si="0"/>
        <v>275.78271999999998</v>
      </c>
      <c r="AC11" s="5">
        <f t="shared" si="1"/>
        <v>78.017479999999992</v>
      </c>
      <c r="AD11" s="5">
        <f t="shared" si="2"/>
        <v>353.80020000000002</v>
      </c>
      <c r="AE11" t="s">
        <v>302</v>
      </c>
      <c r="AF11" t="s">
        <v>116</v>
      </c>
    </row>
    <row r="12" spans="1:32">
      <c r="A12" t="s">
        <v>287</v>
      </c>
      <c r="B12">
        <v>2021</v>
      </c>
      <c r="C12" t="s">
        <v>117</v>
      </c>
      <c r="D12" t="s">
        <v>119</v>
      </c>
      <c r="E12" t="s">
        <v>120</v>
      </c>
      <c r="F12" t="s">
        <v>121</v>
      </c>
      <c r="G12" t="s">
        <v>300</v>
      </c>
      <c r="H12" t="s">
        <v>122</v>
      </c>
      <c r="I12">
        <v>42029</v>
      </c>
      <c r="J12">
        <v>4</v>
      </c>
      <c r="K12">
        <v>325199</v>
      </c>
      <c r="L12" t="s">
        <v>123</v>
      </c>
      <c r="M12" t="s">
        <v>289</v>
      </c>
      <c r="N12">
        <v>37.051110999999999</v>
      </c>
      <c r="O12">
        <v>-88.334166999999994</v>
      </c>
      <c r="P12">
        <v>110027373072</v>
      </c>
      <c r="Q12">
        <v>1321220409561</v>
      </c>
      <c r="R12" t="s">
        <v>290</v>
      </c>
      <c r="S12" t="s">
        <v>291</v>
      </c>
      <c r="T12">
        <v>6</v>
      </c>
      <c r="U12" t="s">
        <v>301</v>
      </c>
      <c r="V12">
        <v>626</v>
      </c>
      <c r="W12">
        <v>626</v>
      </c>
      <c r="X12">
        <v>2</v>
      </c>
      <c r="Y12">
        <v>2</v>
      </c>
      <c r="Z12">
        <v>628</v>
      </c>
      <c r="AA12" t="s">
        <v>293</v>
      </c>
      <c r="AB12" s="5">
        <f t="shared" si="0"/>
        <v>283.94734</v>
      </c>
      <c r="AC12" s="5">
        <f t="shared" si="1"/>
        <v>0.90717999999999999</v>
      </c>
      <c r="AD12" s="5">
        <f t="shared" si="2"/>
        <v>284.85451999999998</v>
      </c>
      <c r="AE12" t="s">
        <v>302</v>
      </c>
      <c r="AF12" t="s">
        <v>116</v>
      </c>
    </row>
    <row r="13" spans="1:32">
      <c r="A13" t="s">
        <v>287</v>
      </c>
      <c r="B13">
        <v>2022</v>
      </c>
      <c r="C13" t="s">
        <v>117</v>
      </c>
      <c r="D13" t="s">
        <v>119</v>
      </c>
      <c r="E13" t="s">
        <v>120</v>
      </c>
      <c r="F13" t="s">
        <v>121</v>
      </c>
      <c r="G13" t="s">
        <v>300</v>
      </c>
      <c r="H13" t="s">
        <v>122</v>
      </c>
      <c r="I13">
        <v>42029</v>
      </c>
      <c r="J13">
        <v>4</v>
      </c>
      <c r="K13">
        <v>325199</v>
      </c>
      <c r="L13" t="s">
        <v>123</v>
      </c>
      <c r="M13" t="s">
        <v>289</v>
      </c>
      <c r="N13">
        <v>37.051110999999999</v>
      </c>
      <c r="O13">
        <v>-88.334166999999994</v>
      </c>
      <c r="P13">
        <v>110027373072</v>
      </c>
      <c r="Q13">
        <v>1322221192560</v>
      </c>
      <c r="R13" t="s">
        <v>290</v>
      </c>
      <c r="S13" t="s">
        <v>291</v>
      </c>
      <c r="T13">
        <v>6</v>
      </c>
      <c r="U13" t="s">
        <v>301</v>
      </c>
      <c r="V13">
        <v>200.37</v>
      </c>
      <c r="W13">
        <v>200.37</v>
      </c>
      <c r="X13">
        <v>3.07</v>
      </c>
      <c r="Y13">
        <v>3.07</v>
      </c>
      <c r="Z13">
        <v>203.44</v>
      </c>
      <c r="AA13" t="s">
        <v>293</v>
      </c>
      <c r="AB13" s="5">
        <f t="shared" si="0"/>
        <v>90.8858283</v>
      </c>
      <c r="AC13" s="5">
        <f t="shared" si="1"/>
        <v>1.3925212999999999</v>
      </c>
      <c r="AD13" s="5">
        <f t="shared" si="2"/>
        <v>92.278349599999999</v>
      </c>
      <c r="AE13" t="s">
        <v>302</v>
      </c>
      <c r="AF13" t="s">
        <v>116</v>
      </c>
    </row>
    <row r="14" spans="1:32">
      <c r="A14" t="s">
        <v>287</v>
      </c>
      <c r="B14">
        <v>2023</v>
      </c>
      <c r="C14" t="s">
        <v>117</v>
      </c>
      <c r="D14" t="s">
        <v>119</v>
      </c>
      <c r="E14" t="s">
        <v>120</v>
      </c>
      <c r="F14" t="s">
        <v>121</v>
      </c>
      <c r="G14" t="s">
        <v>300</v>
      </c>
      <c r="H14" t="s">
        <v>122</v>
      </c>
      <c r="I14">
        <v>42029</v>
      </c>
      <c r="J14">
        <v>4</v>
      </c>
      <c r="K14">
        <v>325199</v>
      </c>
      <c r="L14" t="s">
        <v>123</v>
      </c>
      <c r="M14" t="s">
        <v>289</v>
      </c>
      <c r="N14">
        <v>37.051110999999999</v>
      </c>
      <c r="O14">
        <v>-88.334166999999994</v>
      </c>
      <c r="P14">
        <v>110027373072</v>
      </c>
      <c r="Q14">
        <v>1323222094512</v>
      </c>
      <c r="R14" t="s">
        <v>290</v>
      </c>
      <c r="S14" t="s">
        <v>291</v>
      </c>
      <c r="T14">
        <v>6</v>
      </c>
      <c r="U14" t="s">
        <v>301</v>
      </c>
      <c r="V14">
        <v>221.58</v>
      </c>
      <c r="W14">
        <v>221.58</v>
      </c>
      <c r="X14">
        <v>4.93</v>
      </c>
      <c r="Y14">
        <v>4.93</v>
      </c>
      <c r="Z14">
        <v>226.51</v>
      </c>
      <c r="AA14" t="s">
        <v>293</v>
      </c>
      <c r="AB14" s="5">
        <f t="shared" si="0"/>
        <v>100.5064722</v>
      </c>
      <c r="AC14" s="5">
        <f t="shared" si="1"/>
        <v>2.2361986999999997</v>
      </c>
      <c r="AD14" s="5">
        <f t="shared" si="2"/>
        <v>102.74267089999999</v>
      </c>
      <c r="AE14" t="s">
        <v>302</v>
      </c>
      <c r="AF14" t="s">
        <v>116</v>
      </c>
    </row>
    <row r="15" spans="1:32">
      <c r="A15" t="s">
        <v>287</v>
      </c>
      <c r="B15">
        <v>2019</v>
      </c>
      <c r="C15" t="s">
        <v>212</v>
      </c>
      <c r="D15" t="s">
        <v>213</v>
      </c>
      <c r="E15" t="s">
        <v>214</v>
      </c>
      <c r="F15" t="s">
        <v>215</v>
      </c>
      <c r="G15" t="s">
        <v>303</v>
      </c>
      <c r="H15" t="s">
        <v>216</v>
      </c>
      <c r="I15">
        <v>43920</v>
      </c>
      <c r="J15">
        <v>5</v>
      </c>
      <c r="K15">
        <v>562213</v>
      </c>
      <c r="L15" t="s">
        <v>217</v>
      </c>
      <c r="M15" t="s">
        <v>289</v>
      </c>
      <c r="N15">
        <v>40.631622</v>
      </c>
      <c r="O15">
        <v>-80.546319999999994</v>
      </c>
      <c r="P15">
        <v>110027242320</v>
      </c>
      <c r="Q15">
        <v>1319217973799</v>
      </c>
      <c r="R15" t="s">
        <v>290</v>
      </c>
      <c r="S15" t="s">
        <v>291</v>
      </c>
      <c r="T15">
        <v>4</v>
      </c>
      <c r="U15" t="s">
        <v>292</v>
      </c>
      <c r="V15">
        <v>0.99</v>
      </c>
      <c r="W15">
        <v>0.99</v>
      </c>
      <c r="X15">
        <v>0.4</v>
      </c>
      <c r="Y15">
        <v>0.4</v>
      </c>
      <c r="Z15">
        <v>1.39</v>
      </c>
      <c r="AA15" t="s">
        <v>293</v>
      </c>
      <c r="AB15" s="5">
        <f t="shared" si="0"/>
        <v>0.44905410000000001</v>
      </c>
      <c r="AC15" s="5">
        <f t="shared" si="1"/>
        <v>0.18143600000000001</v>
      </c>
      <c r="AD15" s="5">
        <f t="shared" si="2"/>
        <v>0.63049009999999994</v>
      </c>
      <c r="AE15" t="s">
        <v>304</v>
      </c>
      <c r="AF15" t="s">
        <v>199</v>
      </c>
    </row>
    <row r="16" spans="1:32">
      <c r="A16" t="s">
        <v>287</v>
      </c>
      <c r="B16">
        <v>2020</v>
      </c>
      <c r="C16" t="s">
        <v>212</v>
      </c>
      <c r="D16" t="s">
        <v>213</v>
      </c>
      <c r="E16" t="s">
        <v>214</v>
      </c>
      <c r="F16" t="s">
        <v>215</v>
      </c>
      <c r="G16" t="s">
        <v>303</v>
      </c>
      <c r="H16" t="s">
        <v>216</v>
      </c>
      <c r="I16">
        <v>43920</v>
      </c>
      <c r="J16">
        <v>5</v>
      </c>
      <c r="K16">
        <v>562213</v>
      </c>
      <c r="L16" t="s">
        <v>217</v>
      </c>
      <c r="M16" t="s">
        <v>289</v>
      </c>
      <c r="N16">
        <v>40.631622</v>
      </c>
      <c r="O16">
        <v>-80.546319999999994</v>
      </c>
      <c r="P16">
        <v>110027242320</v>
      </c>
      <c r="Q16">
        <v>1320218993626</v>
      </c>
      <c r="R16" t="s">
        <v>290</v>
      </c>
      <c r="S16" t="s">
        <v>291</v>
      </c>
      <c r="T16">
        <v>4</v>
      </c>
      <c r="U16" t="s">
        <v>292</v>
      </c>
      <c r="V16">
        <v>1.75</v>
      </c>
      <c r="W16">
        <v>1.75</v>
      </c>
      <c r="X16">
        <v>0.51</v>
      </c>
      <c r="Y16">
        <v>0.51</v>
      </c>
      <c r="Z16">
        <v>2.2599999999999998</v>
      </c>
      <c r="AA16" t="s">
        <v>293</v>
      </c>
      <c r="AB16" s="5">
        <f t="shared" si="0"/>
        <v>0.79378249999999995</v>
      </c>
      <c r="AC16" s="5">
        <f t="shared" si="1"/>
        <v>0.23133090000000001</v>
      </c>
      <c r="AD16" s="5">
        <f t="shared" si="2"/>
        <v>1.0251134</v>
      </c>
      <c r="AE16" t="s">
        <v>304</v>
      </c>
      <c r="AF16" t="s">
        <v>199</v>
      </c>
    </row>
    <row r="17" spans="1:32">
      <c r="A17" t="s">
        <v>287</v>
      </c>
      <c r="B17">
        <v>2021</v>
      </c>
      <c r="C17" t="s">
        <v>212</v>
      </c>
      <c r="D17" t="s">
        <v>213</v>
      </c>
      <c r="E17" t="s">
        <v>214</v>
      </c>
      <c r="F17" t="s">
        <v>215</v>
      </c>
      <c r="G17" t="s">
        <v>303</v>
      </c>
      <c r="H17" t="s">
        <v>216</v>
      </c>
      <c r="I17">
        <v>43920</v>
      </c>
      <c r="J17">
        <v>5</v>
      </c>
      <c r="K17">
        <v>562213</v>
      </c>
      <c r="L17" t="s">
        <v>217</v>
      </c>
      <c r="M17" t="s">
        <v>289</v>
      </c>
      <c r="N17">
        <v>40.631622</v>
      </c>
      <c r="O17">
        <v>-80.546319999999994</v>
      </c>
      <c r="P17">
        <v>110027242320</v>
      </c>
      <c r="Q17">
        <v>1321220571448</v>
      </c>
      <c r="R17" t="s">
        <v>290</v>
      </c>
      <c r="S17" t="s">
        <v>291</v>
      </c>
      <c r="T17">
        <v>4</v>
      </c>
      <c r="U17" t="s">
        <v>292</v>
      </c>
      <c r="V17">
        <v>0.04</v>
      </c>
      <c r="W17">
        <v>0.04</v>
      </c>
      <c r="X17">
        <v>0.01</v>
      </c>
      <c r="Y17">
        <v>0.01</v>
      </c>
      <c r="Z17">
        <v>0.05</v>
      </c>
      <c r="AA17" t="s">
        <v>293</v>
      </c>
      <c r="AB17" s="5">
        <f t="shared" si="0"/>
        <v>1.8143599999999999E-2</v>
      </c>
      <c r="AC17" s="5">
        <f t="shared" si="1"/>
        <v>4.5358999999999998E-3</v>
      </c>
      <c r="AD17" s="5">
        <f t="shared" si="2"/>
        <v>2.2679500000000002E-2</v>
      </c>
      <c r="AE17" t="s">
        <v>304</v>
      </c>
      <c r="AF17" t="s">
        <v>199</v>
      </c>
    </row>
    <row r="18" spans="1:32">
      <c r="A18" t="s">
        <v>287</v>
      </c>
      <c r="B18">
        <v>2022</v>
      </c>
      <c r="C18" t="s">
        <v>212</v>
      </c>
      <c r="D18" t="s">
        <v>213</v>
      </c>
      <c r="E18" t="s">
        <v>214</v>
      </c>
      <c r="F18" t="s">
        <v>215</v>
      </c>
      <c r="G18" t="s">
        <v>303</v>
      </c>
      <c r="H18" t="s">
        <v>216</v>
      </c>
      <c r="I18">
        <v>43920</v>
      </c>
      <c r="J18">
        <v>5</v>
      </c>
      <c r="K18">
        <v>562213</v>
      </c>
      <c r="L18" t="s">
        <v>217</v>
      </c>
      <c r="M18" t="s">
        <v>289</v>
      </c>
      <c r="N18">
        <v>40.631622</v>
      </c>
      <c r="O18">
        <v>-80.546319999999994</v>
      </c>
      <c r="P18">
        <v>110027242320</v>
      </c>
      <c r="Q18">
        <v>1322221438322</v>
      </c>
      <c r="R18" t="s">
        <v>290</v>
      </c>
      <c r="S18" t="s">
        <v>291</v>
      </c>
      <c r="T18">
        <v>2</v>
      </c>
      <c r="U18" t="s">
        <v>297</v>
      </c>
      <c r="V18">
        <v>0.59</v>
      </c>
      <c r="W18">
        <v>0.59</v>
      </c>
      <c r="X18">
        <v>0.21</v>
      </c>
      <c r="Y18">
        <v>0.21</v>
      </c>
      <c r="Z18">
        <v>0.8</v>
      </c>
      <c r="AA18" t="s">
        <v>293</v>
      </c>
      <c r="AB18" s="5">
        <f t="shared" si="0"/>
        <v>0.26761809999999997</v>
      </c>
      <c r="AC18" s="5">
        <f t="shared" si="1"/>
        <v>9.5253899999999989E-2</v>
      </c>
      <c r="AD18" s="5">
        <f t="shared" si="2"/>
        <v>0.36287200000000003</v>
      </c>
      <c r="AE18" t="s">
        <v>304</v>
      </c>
      <c r="AF18" t="s">
        <v>199</v>
      </c>
    </row>
    <row r="19" spans="1:32">
      <c r="A19" t="s">
        <v>287</v>
      </c>
      <c r="B19">
        <v>2023</v>
      </c>
      <c r="C19" t="s">
        <v>212</v>
      </c>
      <c r="D19" t="s">
        <v>213</v>
      </c>
      <c r="E19" t="s">
        <v>214</v>
      </c>
      <c r="F19" t="s">
        <v>215</v>
      </c>
      <c r="G19" t="s">
        <v>303</v>
      </c>
      <c r="H19" t="s">
        <v>216</v>
      </c>
      <c r="I19">
        <v>43920</v>
      </c>
      <c r="J19">
        <v>5</v>
      </c>
      <c r="K19">
        <v>562213</v>
      </c>
      <c r="L19" t="s">
        <v>217</v>
      </c>
      <c r="M19" t="s">
        <v>289</v>
      </c>
      <c r="N19">
        <v>40.631622</v>
      </c>
      <c r="O19">
        <v>-80.546319999999994</v>
      </c>
      <c r="P19">
        <v>110027242320</v>
      </c>
      <c r="Q19">
        <v>1323221752126</v>
      </c>
      <c r="R19" t="s">
        <v>290</v>
      </c>
      <c r="S19" t="s">
        <v>291</v>
      </c>
      <c r="T19">
        <v>4</v>
      </c>
      <c r="U19" t="s">
        <v>292</v>
      </c>
      <c r="V19">
        <v>1.22</v>
      </c>
      <c r="W19">
        <v>1.22</v>
      </c>
      <c r="X19">
        <v>0.42</v>
      </c>
      <c r="Y19">
        <v>0.42</v>
      </c>
      <c r="Z19">
        <v>1.64</v>
      </c>
      <c r="AA19" t="s">
        <v>293</v>
      </c>
      <c r="AB19" s="5">
        <f t="shared" si="0"/>
        <v>0.55337979999999998</v>
      </c>
      <c r="AC19" s="5">
        <f t="shared" si="1"/>
        <v>0.19050779999999998</v>
      </c>
      <c r="AD19" s="5">
        <f t="shared" si="2"/>
        <v>0.74388759999999998</v>
      </c>
      <c r="AE19" t="s">
        <v>304</v>
      </c>
      <c r="AF19" t="s">
        <v>199</v>
      </c>
    </row>
    <row r="20" spans="1:32">
      <c r="A20" t="s">
        <v>287</v>
      </c>
      <c r="B20">
        <v>2019</v>
      </c>
      <c r="C20" t="s">
        <v>218</v>
      </c>
      <c r="D20" t="s">
        <v>219</v>
      </c>
      <c r="E20" t="s">
        <v>220</v>
      </c>
      <c r="F20" t="s">
        <v>221</v>
      </c>
      <c r="G20" t="s">
        <v>305</v>
      </c>
      <c r="H20" t="s">
        <v>216</v>
      </c>
      <c r="I20">
        <v>44044</v>
      </c>
      <c r="J20">
        <v>5</v>
      </c>
      <c r="K20">
        <v>562211</v>
      </c>
      <c r="L20" t="s">
        <v>211</v>
      </c>
      <c r="M20" t="s">
        <v>289</v>
      </c>
      <c r="N20">
        <v>41.324167000000003</v>
      </c>
      <c r="O20">
        <v>-82.034722000000002</v>
      </c>
      <c r="P20">
        <v>110000385592</v>
      </c>
      <c r="Q20">
        <v>1319218229755</v>
      </c>
      <c r="R20" t="s">
        <v>290</v>
      </c>
      <c r="S20" t="s">
        <v>291</v>
      </c>
      <c r="T20">
        <v>3</v>
      </c>
      <c r="U20" t="s">
        <v>295</v>
      </c>
      <c r="V20">
        <v>6.9000000000000006E-2</v>
      </c>
      <c r="W20">
        <v>6.9000000000000006E-2</v>
      </c>
      <c r="X20">
        <v>0</v>
      </c>
      <c r="Y20">
        <v>0</v>
      </c>
      <c r="Z20">
        <v>6.9000000000000006E-2</v>
      </c>
      <c r="AA20" t="s">
        <v>293</v>
      </c>
      <c r="AB20" s="5">
        <f t="shared" si="0"/>
        <v>3.1297709999999999E-2</v>
      </c>
      <c r="AC20" s="5">
        <f t="shared" si="1"/>
        <v>0</v>
      </c>
      <c r="AD20" s="5">
        <f t="shared" si="2"/>
        <v>3.1297709999999999E-2</v>
      </c>
      <c r="AE20" t="s">
        <v>306</v>
      </c>
      <c r="AF20" t="s">
        <v>199</v>
      </c>
    </row>
    <row r="21" spans="1:32">
      <c r="A21" t="s">
        <v>287</v>
      </c>
      <c r="B21">
        <v>2020</v>
      </c>
      <c r="C21" t="s">
        <v>218</v>
      </c>
      <c r="D21" t="s">
        <v>219</v>
      </c>
      <c r="E21" t="s">
        <v>220</v>
      </c>
      <c r="F21" t="s">
        <v>221</v>
      </c>
      <c r="G21" t="s">
        <v>305</v>
      </c>
      <c r="H21" t="s">
        <v>216</v>
      </c>
      <c r="I21">
        <v>44044</v>
      </c>
      <c r="J21">
        <v>5</v>
      </c>
      <c r="K21">
        <v>562211</v>
      </c>
      <c r="L21" t="s">
        <v>211</v>
      </c>
      <c r="M21" t="s">
        <v>289</v>
      </c>
      <c r="N21">
        <v>41.324167000000003</v>
      </c>
      <c r="O21">
        <v>-82.034722000000002</v>
      </c>
      <c r="P21">
        <v>110000385592</v>
      </c>
      <c r="Q21">
        <v>1320219288127</v>
      </c>
      <c r="R21" t="s">
        <v>290</v>
      </c>
      <c r="S21" t="s">
        <v>291</v>
      </c>
      <c r="T21">
        <v>3</v>
      </c>
      <c r="U21" t="s">
        <v>295</v>
      </c>
      <c r="V21">
        <v>7.0000000000000001E-3</v>
      </c>
      <c r="W21">
        <v>7.0000000000000001E-3</v>
      </c>
      <c r="X21">
        <v>1E-3</v>
      </c>
      <c r="Y21">
        <v>1E-3</v>
      </c>
      <c r="Z21">
        <v>8.0000000000000002E-3</v>
      </c>
      <c r="AA21" t="s">
        <v>293</v>
      </c>
      <c r="AB21" s="5">
        <f t="shared" si="0"/>
        <v>3.17513E-3</v>
      </c>
      <c r="AC21" s="5">
        <f t="shared" si="1"/>
        <v>4.5359000000000003E-4</v>
      </c>
      <c r="AD21" s="5">
        <f t="shared" si="2"/>
        <v>3.6287200000000002E-3</v>
      </c>
      <c r="AE21" t="s">
        <v>306</v>
      </c>
      <c r="AF21" t="s">
        <v>199</v>
      </c>
    </row>
    <row r="22" spans="1:32">
      <c r="A22" t="s">
        <v>287</v>
      </c>
      <c r="B22">
        <v>2021</v>
      </c>
      <c r="C22" t="s">
        <v>218</v>
      </c>
      <c r="D22" t="s">
        <v>219</v>
      </c>
      <c r="E22" t="s">
        <v>220</v>
      </c>
      <c r="F22" t="s">
        <v>221</v>
      </c>
      <c r="G22" t="s">
        <v>305</v>
      </c>
      <c r="H22" t="s">
        <v>216</v>
      </c>
      <c r="I22">
        <v>44044</v>
      </c>
      <c r="J22">
        <v>5</v>
      </c>
      <c r="K22">
        <v>562211</v>
      </c>
      <c r="L22" t="s">
        <v>211</v>
      </c>
      <c r="M22" t="s">
        <v>289</v>
      </c>
      <c r="N22">
        <v>41.324167000000003</v>
      </c>
      <c r="O22">
        <v>-82.034722000000002</v>
      </c>
      <c r="P22">
        <v>110000385592</v>
      </c>
      <c r="Q22">
        <v>1321220205165</v>
      </c>
      <c r="R22" t="s">
        <v>290</v>
      </c>
      <c r="S22" t="s">
        <v>291</v>
      </c>
      <c r="T22">
        <v>3</v>
      </c>
      <c r="U22" t="s">
        <v>295</v>
      </c>
      <c r="V22">
        <v>5.0000000000000001E-3</v>
      </c>
      <c r="W22">
        <v>5.0000000000000001E-3</v>
      </c>
      <c r="X22">
        <v>0</v>
      </c>
      <c r="Y22">
        <v>0</v>
      </c>
      <c r="Z22">
        <v>5.0000000000000001E-3</v>
      </c>
      <c r="AA22" t="s">
        <v>293</v>
      </c>
      <c r="AB22" s="5">
        <f t="shared" si="0"/>
        <v>2.2679499999999999E-3</v>
      </c>
      <c r="AC22" s="5">
        <f t="shared" si="1"/>
        <v>0</v>
      </c>
      <c r="AD22" s="5">
        <f t="shared" si="2"/>
        <v>2.2679499999999999E-3</v>
      </c>
      <c r="AE22" t="s">
        <v>306</v>
      </c>
      <c r="AF22" t="s">
        <v>199</v>
      </c>
    </row>
    <row r="23" spans="1:32">
      <c r="A23" t="s">
        <v>287</v>
      </c>
      <c r="B23">
        <v>2022</v>
      </c>
      <c r="C23" t="s">
        <v>218</v>
      </c>
      <c r="D23" t="s">
        <v>219</v>
      </c>
      <c r="E23" t="s">
        <v>220</v>
      </c>
      <c r="F23" t="s">
        <v>221</v>
      </c>
      <c r="G23" t="s">
        <v>305</v>
      </c>
      <c r="H23" t="s">
        <v>216</v>
      </c>
      <c r="I23">
        <v>44044</v>
      </c>
      <c r="J23">
        <v>5</v>
      </c>
      <c r="K23">
        <v>562211</v>
      </c>
      <c r="L23" t="s">
        <v>211</v>
      </c>
      <c r="M23" t="s">
        <v>289</v>
      </c>
      <c r="N23">
        <v>41.324167000000003</v>
      </c>
      <c r="O23">
        <v>-82.034722000000002</v>
      </c>
      <c r="P23">
        <v>110000385592</v>
      </c>
      <c r="Q23">
        <v>1322221439286</v>
      </c>
      <c r="R23" t="s">
        <v>290</v>
      </c>
      <c r="S23" t="s">
        <v>291</v>
      </c>
      <c r="T23">
        <v>3</v>
      </c>
      <c r="U23" t="s">
        <v>295</v>
      </c>
      <c r="V23">
        <v>6.0000000000000001E-3</v>
      </c>
      <c r="W23">
        <v>6.0000000000000001E-3</v>
      </c>
      <c r="X23">
        <v>2E-3</v>
      </c>
      <c r="Y23">
        <v>2E-3</v>
      </c>
      <c r="Z23">
        <v>8.0000000000000002E-3</v>
      </c>
      <c r="AA23" t="s">
        <v>293</v>
      </c>
      <c r="AB23" s="5">
        <f t="shared" si="0"/>
        <v>2.7215400000000002E-3</v>
      </c>
      <c r="AC23" s="5">
        <f t="shared" si="1"/>
        <v>9.0718000000000005E-4</v>
      </c>
      <c r="AD23" s="5">
        <f t="shared" si="2"/>
        <v>3.6287200000000002E-3</v>
      </c>
      <c r="AE23" t="s">
        <v>306</v>
      </c>
      <c r="AF23" t="s">
        <v>199</v>
      </c>
    </row>
    <row r="24" spans="1:32">
      <c r="A24" t="s">
        <v>287</v>
      </c>
      <c r="B24">
        <v>2023</v>
      </c>
      <c r="C24" t="s">
        <v>218</v>
      </c>
      <c r="D24" t="s">
        <v>219</v>
      </c>
      <c r="E24" t="s">
        <v>220</v>
      </c>
      <c r="F24" t="s">
        <v>221</v>
      </c>
      <c r="G24" t="s">
        <v>305</v>
      </c>
      <c r="H24" t="s">
        <v>216</v>
      </c>
      <c r="I24">
        <v>44044</v>
      </c>
      <c r="J24">
        <v>5</v>
      </c>
      <c r="K24">
        <v>562211</v>
      </c>
      <c r="L24" t="s">
        <v>211</v>
      </c>
      <c r="M24" t="s">
        <v>289</v>
      </c>
      <c r="N24">
        <v>41.324167000000003</v>
      </c>
      <c r="O24">
        <v>-82.034722000000002</v>
      </c>
      <c r="P24">
        <v>110000385592</v>
      </c>
      <c r="Q24">
        <v>1323221990690</v>
      </c>
      <c r="R24" t="s">
        <v>290</v>
      </c>
      <c r="S24" t="s">
        <v>291</v>
      </c>
      <c r="T24">
        <v>3</v>
      </c>
      <c r="U24" t="s">
        <v>295</v>
      </c>
      <c r="V24">
        <v>3.0000000000000001E-3</v>
      </c>
      <c r="W24">
        <v>3.0000000000000001E-3</v>
      </c>
      <c r="X24">
        <v>0</v>
      </c>
      <c r="Y24">
        <v>0</v>
      </c>
      <c r="Z24">
        <v>3.0000000000000001E-3</v>
      </c>
      <c r="AA24" t="s">
        <v>293</v>
      </c>
      <c r="AB24" s="5">
        <f t="shared" si="0"/>
        <v>1.3607700000000001E-3</v>
      </c>
      <c r="AC24" s="5">
        <f t="shared" si="1"/>
        <v>0</v>
      </c>
      <c r="AD24" s="5">
        <f t="shared" si="2"/>
        <v>1.3607700000000001E-3</v>
      </c>
      <c r="AE24" t="s">
        <v>306</v>
      </c>
      <c r="AF24" t="s">
        <v>199</v>
      </c>
    </row>
    <row r="25" spans="1:32">
      <c r="A25" t="s">
        <v>287</v>
      </c>
      <c r="B25">
        <v>2019</v>
      </c>
      <c r="C25" t="s">
        <v>192</v>
      </c>
      <c r="D25" t="s">
        <v>193</v>
      </c>
      <c r="E25" t="s">
        <v>194</v>
      </c>
      <c r="F25" t="s">
        <v>195</v>
      </c>
      <c r="G25" t="s">
        <v>307</v>
      </c>
      <c r="H25" t="s">
        <v>196</v>
      </c>
      <c r="I25">
        <v>55021</v>
      </c>
      <c r="J25">
        <v>5</v>
      </c>
      <c r="K25">
        <v>332710</v>
      </c>
      <c r="L25" t="s">
        <v>197</v>
      </c>
      <c r="M25" t="s">
        <v>289</v>
      </c>
      <c r="N25">
        <v>44.314239000000001</v>
      </c>
      <c r="O25">
        <v>-93.292821000000004</v>
      </c>
      <c r="P25">
        <v>110000423676</v>
      </c>
      <c r="Q25">
        <v>1319218240315</v>
      </c>
      <c r="R25" t="s">
        <v>290</v>
      </c>
      <c r="S25" t="s">
        <v>291</v>
      </c>
      <c r="T25">
        <v>3</v>
      </c>
      <c r="U25" t="s">
        <v>295</v>
      </c>
      <c r="V25">
        <v>671</v>
      </c>
      <c r="W25">
        <v>671</v>
      </c>
      <c r="X25">
        <v>8021</v>
      </c>
      <c r="Y25">
        <v>8021</v>
      </c>
      <c r="Z25">
        <v>8692</v>
      </c>
      <c r="AA25" t="s">
        <v>293</v>
      </c>
      <c r="AB25" s="5">
        <f t="shared" si="0"/>
        <v>304.35888999999997</v>
      </c>
      <c r="AC25" s="5">
        <f t="shared" si="1"/>
        <v>3638.24539</v>
      </c>
      <c r="AD25" s="5">
        <f t="shared" si="2"/>
        <v>3942.60428</v>
      </c>
      <c r="AE25" t="s">
        <v>308</v>
      </c>
      <c r="AF25" t="s">
        <v>191</v>
      </c>
    </row>
    <row r="26" spans="1:32">
      <c r="A26" t="s">
        <v>287</v>
      </c>
      <c r="B26">
        <v>2020</v>
      </c>
      <c r="C26" t="s">
        <v>192</v>
      </c>
      <c r="D26" t="s">
        <v>193</v>
      </c>
      <c r="E26" t="s">
        <v>194</v>
      </c>
      <c r="F26" t="s">
        <v>195</v>
      </c>
      <c r="G26" t="s">
        <v>307</v>
      </c>
      <c r="H26" t="s">
        <v>196</v>
      </c>
      <c r="I26">
        <v>55021</v>
      </c>
      <c r="J26">
        <v>5</v>
      </c>
      <c r="K26">
        <v>332710</v>
      </c>
      <c r="L26" t="s">
        <v>197</v>
      </c>
      <c r="M26" t="s">
        <v>289</v>
      </c>
      <c r="N26">
        <v>44.314239000000001</v>
      </c>
      <c r="O26">
        <v>-93.292821000000004</v>
      </c>
      <c r="P26">
        <v>110000423676</v>
      </c>
      <c r="Q26">
        <v>1320218637217</v>
      </c>
      <c r="R26" t="s">
        <v>290</v>
      </c>
      <c r="S26" t="s">
        <v>291</v>
      </c>
      <c r="T26">
        <v>1</v>
      </c>
      <c r="U26" t="s">
        <v>309</v>
      </c>
      <c r="V26">
        <v>0</v>
      </c>
      <c r="W26">
        <v>0</v>
      </c>
      <c r="X26">
        <v>0</v>
      </c>
      <c r="Y26">
        <v>0</v>
      </c>
      <c r="Z26">
        <v>0</v>
      </c>
      <c r="AA26" t="s">
        <v>293</v>
      </c>
      <c r="AB26" s="5">
        <f t="shared" si="0"/>
        <v>0</v>
      </c>
      <c r="AC26" s="5">
        <f t="shared" si="1"/>
        <v>0</v>
      </c>
      <c r="AD26" s="5">
        <f t="shared" si="2"/>
        <v>0</v>
      </c>
      <c r="AE26" t="s">
        <v>118</v>
      </c>
      <c r="AF26" t="s">
        <v>191</v>
      </c>
    </row>
    <row r="27" spans="1:32">
      <c r="A27" t="s">
        <v>287</v>
      </c>
      <c r="B27">
        <v>2019</v>
      </c>
      <c r="C27" t="s">
        <v>222</v>
      </c>
      <c r="D27" t="s">
        <v>223</v>
      </c>
      <c r="E27" t="s">
        <v>224</v>
      </c>
      <c r="F27" t="s">
        <v>225</v>
      </c>
      <c r="G27" t="s">
        <v>310</v>
      </c>
      <c r="H27" t="s">
        <v>226</v>
      </c>
      <c r="I27">
        <v>62201</v>
      </c>
      <c r="J27">
        <v>5</v>
      </c>
      <c r="K27">
        <v>562211</v>
      </c>
      <c r="L27" t="s">
        <v>211</v>
      </c>
      <c r="M27" t="s">
        <v>289</v>
      </c>
      <c r="N27">
        <v>38.598032000000003</v>
      </c>
      <c r="O27">
        <v>-90.180633</v>
      </c>
      <c r="P27">
        <v>110000438893</v>
      </c>
      <c r="Q27">
        <v>1319217996545</v>
      </c>
      <c r="R27" t="s">
        <v>290</v>
      </c>
      <c r="S27" t="s">
        <v>291</v>
      </c>
      <c r="T27">
        <v>3</v>
      </c>
      <c r="U27" t="s">
        <v>295</v>
      </c>
      <c r="V27">
        <v>0</v>
      </c>
      <c r="W27">
        <v>0</v>
      </c>
      <c r="X27">
        <v>0</v>
      </c>
      <c r="Y27">
        <v>0</v>
      </c>
      <c r="Z27">
        <v>0</v>
      </c>
      <c r="AA27" t="s">
        <v>293</v>
      </c>
      <c r="AB27" s="5">
        <f t="shared" si="0"/>
        <v>0</v>
      </c>
      <c r="AC27" s="5">
        <f t="shared" si="1"/>
        <v>0</v>
      </c>
      <c r="AD27" s="5">
        <f t="shared" si="2"/>
        <v>0</v>
      </c>
      <c r="AE27" t="s">
        <v>304</v>
      </c>
      <c r="AF27" t="s">
        <v>206</v>
      </c>
    </row>
    <row r="28" spans="1:32">
      <c r="A28" t="s">
        <v>287</v>
      </c>
      <c r="B28">
        <v>2021</v>
      </c>
      <c r="C28" t="s">
        <v>227</v>
      </c>
      <c r="D28" t="s">
        <v>228</v>
      </c>
      <c r="E28" t="s">
        <v>229</v>
      </c>
      <c r="F28" t="s">
        <v>230</v>
      </c>
      <c r="G28" t="s">
        <v>311</v>
      </c>
      <c r="H28" t="s">
        <v>231</v>
      </c>
      <c r="I28">
        <v>66720</v>
      </c>
      <c r="J28">
        <v>7</v>
      </c>
      <c r="K28">
        <v>327310</v>
      </c>
      <c r="L28" t="s">
        <v>205</v>
      </c>
      <c r="M28" t="s">
        <v>289</v>
      </c>
      <c r="N28">
        <v>37.698785999999998</v>
      </c>
      <c r="O28">
        <v>-95.459748000000005</v>
      </c>
      <c r="P28">
        <v>110000445929</v>
      </c>
      <c r="Q28">
        <v>1321219910041</v>
      </c>
      <c r="R28" t="s">
        <v>290</v>
      </c>
      <c r="S28" t="s">
        <v>291</v>
      </c>
      <c r="T28">
        <v>2</v>
      </c>
      <c r="U28" t="s">
        <v>297</v>
      </c>
      <c r="V28">
        <v>1.2</v>
      </c>
      <c r="W28">
        <v>1.2</v>
      </c>
      <c r="X28">
        <v>0.32</v>
      </c>
      <c r="Y28">
        <v>0.32</v>
      </c>
      <c r="Z28">
        <v>1.52</v>
      </c>
      <c r="AA28" t="s">
        <v>293</v>
      </c>
      <c r="AB28" s="5">
        <f t="shared" si="0"/>
        <v>0.54430800000000001</v>
      </c>
      <c r="AC28" s="5">
        <f t="shared" si="1"/>
        <v>0.14514879999999999</v>
      </c>
      <c r="AD28" s="5">
        <f t="shared" si="2"/>
        <v>0.68945679999999998</v>
      </c>
      <c r="AE28" t="s">
        <v>294</v>
      </c>
      <c r="AF28" t="s">
        <v>199</v>
      </c>
    </row>
    <row r="29" spans="1:32">
      <c r="A29" t="s">
        <v>287</v>
      </c>
      <c r="B29">
        <v>2022</v>
      </c>
      <c r="C29" t="s">
        <v>227</v>
      </c>
      <c r="D29" t="s">
        <v>228</v>
      </c>
      <c r="E29" t="s">
        <v>229</v>
      </c>
      <c r="F29" t="s">
        <v>230</v>
      </c>
      <c r="G29" t="s">
        <v>311</v>
      </c>
      <c r="H29" t="s">
        <v>231</v>
      </c>
      <c r="I29">
        <v>66720</v>
      </c>
      <c r="J29">
        <v>7</v>
      </c>
      <c r="K29">
        <v>327310</v>
      </c>
      <c r="L29" t="s">
        <v>205</v>
      </c>
      <c r="M29" t="s">
        <v>289</v>
      </c>
      <c r="N29">
        <v>37.698785999999998</v>
      </c>
      <c r="O29">
        <v>-95.459748000000005</v>
      </c>
      <c r="P29">
        <v>110000445929</v>
      </c>
      <c r="Q29">
        <v>1322221278512</v>
      </c>
      <c r="R29" t="s">
        <v>290</v>
      </c>
      <c r="S29" t="s">
        <v>291</v>
      </c>
      <c r="T29">
        <v>2</v>
      </c>
      <c r="U29" t="s">
        <v>297</v>
      </c>
      <c r="V29">
        <v>1.1000000000000001</v>
      </c>
      <c r="W29">
        <v>1.1000000000000001</v>
      </c>
      <c r="X29">
        <v>0.28999999999999998</v>
      </c>
      <c r="Y29">
        <v>0.28999999999999998</v>
      </c>
      <c r="Z29">
        <v>1.39</v>
      </c>
      <c r="AA29" t="s">
        <v>293</v>
      </c>
      <c r="AB29" s="5">
        <f t="shared" si="0"/>
        <v>0.49894900000000003</v>
      </c>
      <c r="AC29" s="5">
        <f t="shared" si="1"/>
        <v>0.13154109999999999</v>
      </c>
      <c r="AD29" s="5">
        <f t="shared" si="2"/>
        <v>0.63049009999999994</v>
      </c>
      <c r="AE29" t="s">
        <v>294</v>
      </c>
      <c r="AF29" t="s">
        <v>199</v>
      </c>
    </row>
    <row r="30" spans="1:32">
      <c r="A30" t="s">
        <v>287</v>
      </c>
      <c r="B30">
        <v>2023</v>
      </c>
      <c r="C30" t="s">
        <v>227</v>
      </c>
      <c r="D30" t="s">
        <v>228</v>
      </c>
      <c r="E30" t="s">
        <v>229</v>
      </c>
      <c r="F30" t="s">
        <v>230</v>
      </c>
      <c r="G30" t="s">
        <v>311</v>
      </c>
      <c r="H30" t="s">
        <v>231</v>
      </c>
      <c r="I30">
        <v>66720</v>
      </c>
      <c r="J30">
        <v>7</v>
      </c>
      <c r="K30">
        <v>327310</v>
      </c>
      <c r="L30" t="s">
        <v>205</v>
      </c>
      <c r="M30" t="s">
        <v>289</v>
      </c>
      <c r="N30">
        <v>37.698785999999998</v>
      </c>
      <c r="O30">
        <v>-95.459748000000005</v>
      </c>
      <c r="P30">
        <v>110000445929</v>
      </c>
      <c r="Q30">
        <v>1323222064848</v>
      </c>
      <c r="R30" t="s">
        <v>290</v>
      </c>
      <c r="S30" t="s">
        <v>291</v>
      </c>
      <c r="T30">
        <v>2</v>
      </c>
      <c r="U30" t="s">
        <v>297</v>
      </c>
      <c r="V30">
        <v>0.72</v>
      </c>
      <c r="W30">
        <v>0.72</v>
      </c>
      <c r="X30">
        <v>0.17</v>
      </c>
      <c r="Y30">
        <v>0.17</v>
      </c>
      <c r="Z30">
        <v>0.89</v>
      </c>
      <c r="AA30" t="s">
        <v>293</v>
      </c>
      <c r="AB30" s="5">
        <f t="shared" si="0"/>
        <v>0.32658480000000001</v>
      </c>
      <c r="AC30" s="5">
        <f t="shared" si="1"/>
        <v>7.7110300000000007E-2</v>
      </c>
      <c r="AD30" s="5">
        <f t="shared" si="2"/>
        <v>0.40369509999999997</v>
      </c>
      <c r="AE30" t="s">
        <v>294</v>
      </c>
      <c r="AF30" t="s">
        <v>199</v>
      </c>
    </row>
    <row r="31" spans="1:32">
      <c r="A31" t="s">
        <v>287</v>
      </c>
      <c r="B31">
        <v>2019</v>
      </c>
      <c r="C31" t="s">
        <v>160</v>
      </c>
      <c r="D31" t="s">
        <v>161</v>
      </c>
      <c r="E31" t="s">
        <v>162</v>
      </c>
      <c r="F31" t="s">
        <v>163</v>
      </c>
      <c r="G31" t="s">
        <v>312</v>
      </c>
      <c r="H31" t="s">
        <v>128</v>
      </c>
      <c r="I31">
        <v>70669</v>
      </c>
      <c r="J31">
        <v>6</v>
      </c>
      <c r="K31">
        <v>325110</v>
      </c>
      <c r="L31" t="s">
        <v>164</v>
      </c>
      <c r="M31" t="s">
        <v>289</v>
      </c>
      <c r="N31">
        <v>30.252222</v>
      </c>
      <c r="O31">
        <v>-93.284443999999993</v>
      </c>
      <c r="P31">
        <v>110002054482</v>
      </c>
      <c r="Q31">
        <v>1319220606305</v>
      </c>
      <c r="R31" t="s">
        <v>290</v>
      </c>
      <c r="S31" t="s">
        <v>291</v>
      </c>
      <c r="T31">
        <v>5</v>
      </c>
      <c r="U31" t="s">
        <v>313</v>
      </c>
      <c r="V31">
        <v>199</v>
      </c>
      <c r="W31">
        <v>199</v>
      </c>
      <c r="X31">
        <v>0</v>
      </c>
      <c r="Y31">
        <v>0</v>
      </c>
      <c r="Z31">
        <v>199</v>
      </c>
      <c r="AA31" t="s">
        <v>293</v>
      </c>
      <c r="AB31" s="5">
        <f t="shared" si="0"/>
        <v>90.264409999999998</v>
      </c>
      <c r="AC31" s="5">
        <f t="shared" si="1"/>
        <v>0</v>
      </c>
      <c r="AD31" s="5">
        <f t="shared" si="2"/>
        <v>90.264409999999998</v>
      </c>
      <c r="AE31" t="s">
        <v>314</v>
      </c>
      <c r="AF31" t="s">
        <v>116</v>
      </c>
    </row>
    <row r="32" spans="1:32">
      <c r="A32" t="s">
        <v>287</v>
      </c>
      <c r="B32">
        <v>2020</v>
      </c>
      <c r="C32" t="s">
        <v>160</v>
      </c>
      <c r="D32" t="s">
        <v>161</v>
      </c>
      <c r="E32" t="s">
        <v>162</v>
      </c>
      <c r="F32" t="s">
        <v>163</v>
      </c>
      <c r="G32" t="s">
        <v>312</v>
      </c>
      <c r="H32" t="s">
        <v>128</v>
      </c>
      <c r="I32">
        <v>70669</v>
      </c>
      <c r="J32">
        <v>6</v>
      </c>
      <c r="K32">
        <v>325110</v>
      </c>
      <c r="L32" t="s">
        <v>164</v>
      </c>
      <c r="M32" t="s">
        <v>289</v>
      </c>
      <c r="N32">
        <v>30.252222</v>
      </c>
      <c r="O32">
        <v>-93.284443999999993</v>
      </c>
      <c r="P32">
        <v>110002054482</v>
      </c>
      <c r="Q32">
        <v>1320220606610</v>
      </c>
      <c r="R32" t="s">
        <v>290</v>
      </c>
      <c r="S32" t="s">
        <v>291</v>
      </c>
      <c r="T32">
        <v>5</v>
      </c>
      <c r="U32" t="s">
        <v>313</v>
      </c>
      <c r="V32">
        <v>190</v>
      </c>
      <c r="W32">
        <v>190</v>
      </c>
      <c r="X32">
        <v>0</v>
      </c>
      <c r="Y32">
        <v>0</v>
      </c>
      <c r="Z32">
        <v>190</v>
      </c>
      <c r="AA32" t="s">
        <v>293</v>
      </c>
      <c r="AB32" s="5">
        <f t="shared" si="0"/>
        <v>86.182100000000005</v>
      </c>
      <c r="AC32" s="5">
        <f t="shared" si="1"/>
        <v>0</v>
      </c>
      <c r="AD32" s="5">
        <f t="shared" si="2"/>
        <v>86.182100000000005</v>
      </c>
      <c r="AE32" t="s">
        <v>314</v>
      </c>
      <c r="AF32" t="s">
        <v>116</v>
      </c>
    </row>
    <row r="33" spans="1:32">
      <c r="A33" t="s">
        <v>287</v>
      </c>
      <c r="B33">
        <v>2021</v>
      </c>
      <c r="C33" t="s">
        <v>160</v>
      </c>
      <c r="D33" t="s">
        <v>161</v>
      </c>
      <c r="E33" t="s">
        <v>162</v>
      </c>
      <c r="F33" t="s">
        <v>163</v>
      </c>
      <c r="G33" t="s">
        <v>312</v>
      </c>
      <c r="H33" t="s">
        <v>128</v>
      </c>
      <c r="I33">
        <v>70669</v>
      </c>
      <c r="J33">
        <v>6</v>
      </c>
      <c r="K33">
        <v>325110</v>
      </c>
      <c r="L33" t="s">
        <v>164</v>
      </c>
      <c r="M33" t="s">
        <v>289</v>
      </c>
      <c r="N33">
        <v>30.252222</v>
      </c>
      <c r="O33">
        <v>-93.284443999999993</v>
      </c>
      <c r="P33">
        <v>110002054482</v>
      </c>
      <c r="Q33">
        <v>1321220602179</v>
      </c>
      <c r="R33" t="s">
        <v>290</v>
      </c>
      <c r="S33" t="s">
        <v>291</v>
      </c>
      <c r="T33">
        <v>5</v>
      </c>
      <c r="U33" t="s">
        <v>313</v>
      </c>
      <c r="V33">
        <v>2798</v>
      </c>
      <c r="W33">
        <v>2798</v>
      </c>
      <c r="X33">
        <v>0</v>
      </c>
      <c r="Y33">
        <v>0</v>
      </c>
      <c r="Z33">
        <v>2798</v>
      </c>
      <c r="AA33" t="s">
        <v>293</v>
      </c>
      <c r="AB33" s="5">
        <f t="shared" si="0"/>
        <v>1269.14482</v>
      </c>
      <c r="AC33" s="5">
        <f t="shared" si="1"/>
        <v>0</v>
      </c>
      <c r="AD33" s="5">
        <f t="shared" si="2"/>
        <v>1269.14482</v>
      </c>
      <c r="AE33" t="s">
        <v>314</v>
      </c>
      <c r="AF33" t="s">
        <v>116</v>
      </c>
    </row>
    <row r="34" spans="1:32">
      <c r="A34" t="s">
        <v>287</v>
      </c>
      <c r="B34">
        <v>2022</v>
      </c>
      <c r="C34" t="s">
        <v>160</v>
      </c>
      <c r="D34" t="s">
        <v>161</v>
      </c>
      <c r="E34" t="s">
        <v>162</v>
      </c>
      <c r="F34" t="s">
        <v>163</v>
      </c>
      <c r="G34" t="s">
        <v>312</v>
      </c>
      <c r="H34" t="s">
        <v>128</v>
      </c>
      <c r="I34">
        <v>70669</v>
      </c>
      <c r="J34">
        <v>6</v>
      </c>
      <c r="K34">
        <v>325110</v>
      </c>
      <c r="L34" t="s">
        <v>164</v>
      </c>
      <c r="M34" t="s">
        <v>289</v>
      </c>
      <c r="N34">
        <v>30.252222</v>
      </c>
      <c r="O34">
        <v>-93.284443999999993</v>
      </c>
      <c r="P34">
        <v>110002054482</v>
      </c>
      <c r="Q34">
        <v>1322220899557</v>
      </c>
      <c r="R34" t="s">
        <v>290</v>
      </c>
      <c r="S34" t="s">
        <v>291</v>
      </c>
      <c r="T34">
        <v>5</v>
      </c>
      <c r="U34" t="s">
        <v>313</v>
      </c>
      <c r="V34">
        <v>254</v>
      </c>
      <c r="W34">
        <v>254</v>
      </c>
      <c r="X34">
        <v>0</v>
      </c>
      <c r="Y34">
        <v>0</v>
      </c>
      <c r="Z34">
        <v>254</v>
      </c>
      <c r="AA34" t="s">
        <v>293</v>
      </c>
      <c r="AB34" s="5">
        <f t="shared" si="0"/>
        <v>115.21186</v>
      </c>
      <c r="AC34" s="5">
        <f t="shared" si="1"/>
        <v>0</v>
      </c>
      <c r="AD34" s="5">
        <f t="shared" si="2"/>
        <v>115.21186</v>
      </c>
      <c r="AE34" t="s">
        <v>314</v>
      </c>
      <c r="AF34" t="s">
        <v>116</v>
      </c>
    </row>
    <row r="35" spans="1:32">
      <c r="A35" t="s">
        <v>287</v>
      </c>
      <c r="B35">
        <v>2023</v>
      </c>
      <c r="C35" t="s">
        <v>160</v>
      </c>
      <c r="D35" t="s">
        <v>161</v>
      </c>
      <c r="E35" t="s">
        <v>162</v>
      </c>
      <c r="F35" t="s">
        <v>163</v>
      </c>
      <c r="G35" t="s">
        <v>312</v>
      </c>
      <c r="H35" t="s">
        <v>128</v>
      </c>
      <c r="I35">
        <v>70669</v>
      </c>
      <c r="J35">
        <v>6</v>
      </c>
      <c r="K35">
        <v>325110</v>
      </c>
      <c r="L35" t="s">
        <v>164</v>
      </c>
      <c r="M35" t="s">
        <v>289</v>
      </c>
      <c r="N35">
        <v>30.252222</v>
      </c>
      <c r="O35">
        <v>-93.284443999999993</v>
      </c>
      <c r="P35">
        <v>110002054482</v>
      </c>
      <c r="Q35">
        <v>1323222130256</v>
      </c>
      <c r="R35" t="s">
        <v>290</v>
      </c>
      <c r="S35" t="s">
        <v>291</v>
      </c>
      <c r="T35">
        <v>5</v>
      </c>
      <c r="U35" t="s">
        <v>313</v>
      </c>
      <c r="V35">
        <v>248.41</v>
      </c>
      <c r="W35">
        <v>248.41</v>
      </c>
      <c r="X35">
        <v>0</v>
      </c>
      <c r="Y35">
        <v>0</v>
      </c>
      <c r="Z35">
        <v>248.41</v>
      </c>
      <c r="AA35" t="s">
        <v>293</v>
      </c>
      <c r="AB35" s="5">
        <f t="shared" si="0"/>
        <v>112.6762919</v>
      </c>
      <c r="AC35" s="5">
        <f t="shared" si="1"/>
        <v>0</v>
      </c>
      <c r="AD35" s="5">
        <f t="shared" si="2"/>
        <v>112.6762919</v>
      </c>
      <c r="AE35" t="s">
        <v>314</v>
      </c>
      <c r="AF35" t="s">
        <v>116</v>
      </c>
    </row>
    <row r="36" spans="1:32">
      <c r="A36" t="s">
        <v>287</v>
      </c>
      <c r="B36">
        <v>2019</v>
      </c>
      <c r="C36" t="s">
        <v>165</v>
      </c>
      <c r="D36" t="s">
        <v>166</v>
      </c>
      <c r="E36" t="s">
        <v>167</v>
      </c>
      <c r="F36" t="s">
        <v>163</v>
      </c>
      <c r="G36" t="s">
        <v>312</v>
      </c>
      <c r="H36" t="s">
        <v>128</v>
      </c>
      <c r="I36">
        <v>70669</v>
      </c>
      <c r="J36">
        <v>6</v>
      </c>
      <c r="K36">
        <v>325180</v>
      </c>
      <c r="L36" t="s">
        <v>168</v>
      </c>
      <c r="M36" t="s">
        <v>289</v>
      </c>
      <c r="N36">
        <v>30.223500000000001</v>
      </c>
      <c r="O36">
        <v>-93.286900000000003</v>
      </c>
      <c r="P36">
        <v>110000494894</v>
      </c>
      <c r="Q36">
        <v>1319221472210</v>
      </c>
      <c r="R36" t="s">
        <v>290</v>
      </c>
      <c r="S36" t="s">
        <v>291</v>
      </c>
      <c r="T36">
        <v>6</v>
      </c>
      <c r="U36" t="s">
        <v>301</v>
      </c>
      <c r="V36">
        <v>9200</v>
      </c>
      <c r="W36">
        <v>9200</v>
      </c>
      <c r="X36">
        <v>680</v>
      </c>
      <c r="Y36">
        <v>680</v>
      </c>
      <c r="Z36">
        <v>9880</v>
      </c>
      <c r="AA36" t="s">
        <v>293</v>
      </c>
      <c r="AB36" s="5">
        <f t="shared" si="0"/>
        <v>4173.0280000000002</v>
      </c>
      <c r="AC36" s="5">
        <f t="shared" si="1"/>
        <v>308.44119999999998</v>
      </c>
      <c r="AD36" s="5">
        <f t="shared" si="2"/>
        <v>4481.4691999999995</v>
      </c>
      <c r="AE36" t="s">
        <v>315</v>
      </c>
      <c r="AF36" t="s">
        <v>116</v>
      </c>
    </row>
    <row r="37" spans="1:32">
      <c r="A37" t="s">
        <v>287</v>
      </c>
      <c r="B37">
        <v>2020</v>
      </c>
      <c r="C37" t="s">
        <v>165</v>
      </c>
      <c r="D37" t="s">
        <v>166</v>
      </c>
      <c r="E37" t="s">
        <v>167</v>
      </c>
      <c r="F37" t="s">
        <v>163</v>
      </c>
      <c r="G37" t="s">
        <v>312</v>
      </c>
      <c r="H37" t="s">
        <v>128</v>
      </c>
      <c r="I37">
        <v>70669</v>
      </c>
      <c r="J37">
        <v>6</v>
      </c>
      <c r="K37">
        <v>325180</v>
      </c>
      <c r="L37" t="s">
        <v>168</v>
      </c>
      <c r="M37" t="s">
        <v>289</v>
      </c>
      <c r="N37">
        <v>30.223500000000001</v>
      </c>
      <c r="O37">
        <v>-93.286900000000003</v>
      </c>
      <c r="P37">
        <v>110000494894</v>
      </c>
      <c r="Q37">
        <v>1320221471319</v>
      </c>
      <c r="R37" t="s">
        <v>290</v>
      </c>
      <c r="S37" t="s">
        <v>291</v>
      </c>
      <c r="T37">
        <v>6</v>
      </c>
      <c r="U37" t="s">
        <v>301</v>
      </c>
      <c r="V37">
        <v>9500</v>
      </c>
      <c r="W37">
        <v>9500</v>
      </c>
      <c r="X37">
        <v>710</v>
      </c>
      <c r="Y37">
        <v>710</v>
      </c>
      <c r="Z37">
        <v>10210</v>
      </c>
      <c r="AA37" t="s">
        <v>293</v>
      </c>
      <c r="AB37" s="5">
        <f t="shared" si="0"/>
        <v>4309.1049999999996</v>
      </c>
      <c r="AC37" s="5">
        <f t="shared" si="1"/>
        <v>322.0489</v>
      </c>
      <c r="AD37" s="5">
        <f t="shared" si="2"/>
        <v>4631.1539000000002</v>
      </c>
      <c r="AE37" t="s">
        <v>315</v>
      </c>
      <c r="AF37" t="s">
        <v>116</v>
      </c>
    </row>
    <row r="38" spans="1:32">
      <c r="A38" t="s">
        <v>287</v>
      </c>
      <c r="B38">
        <v>2021</v>
      </c>
      <c r="C38" t="s">
        <v>165</v>
      </c>
      <c r="D38" t="s">
        <v>166</v>
      </c>
      <c r="E38" t="s">
        <v>167</v>
      </c>
      <c r="F38" t="s">
        <v>163</v>
      </c>
      <c r="G38" t="s">
        <v>312</v>
      </c>
      <c r="H38" t="s">
        <v>128</v>
      </c>
      <c r="I38">
        <v>70669</v>
      </c>
      <c r="J38">
        <v>6</v>
      </c>
      <c r="K38">
        <v>325180</v>
      </c>
      <c r="L38" t="s">
        <v>168</v>
      </c>
      <c r="M38" t="s">
        <v>289</v>
      </c>
      <c r="N38">
        <v>30.223500000000001</v>
      </c>
      <c r="O38">
        <v>-93.286900000000003</v>
      </c>
      <c r="P38">
        <v>110000494894</v>
      </c>
      <c r="Q38">
        <v>1321221471802</v>
      </c>
      <c r="R38" t="s">
        <v>290</v>
      </c>
      <c r="S38" t="s">
        <v>291</v>
      </c>
      <c r="T38">
        <v>7</v>
      </c>
      <c r="U38" t="s">
        <v>316</v>
      </c>
      <c r="V38">
        <v>9100</v>
      </c>
      <c r="W38">
        <v>9100</v>
      </c>
      <c r="X38">
        <v>1400</v>
      </c>
      <c r="Y38">
        <v>1400</v>
      </c>
      <c r="Z38">
        <v>10500</v>
      </c>
      <c r="AA38" t="s">
        <v>293</v>
      </c>
      <c r="AB38" s="5">
        <f t="shared" si="0"/>
        <v>4127.6689999999999</v>
      </c>
      <c r="AC38" s="5">
        <f t="shared" si="1"/>
        <v>635.02599999999995</v>
      </c>
      <c r="AD38" s="5">
        <f t="shared" si="2"/>
        <v>4762.6949999999997</v>
      </c>
      <c r="AE38" t="s">
        <v>317</v>
      </c>
      <c r="AF38" t="s">
        <v>116</v>
      </c>
    </row>
    <row r="39" spans="1:32">
      <c r="A39" t="s">
        <v>287</v>
      </c>
      <c r="B39">
        <v>2022</v>
      </c>
      <c r="C39" t="s">
        <v>165</v>
      </c>
      <c r="D39" t="s">
        <v>166</v>
      </c>
      <c r="E39" t="s">
        <v>167</v>
      </c>
      <c r="F39" t="s">
        <v>163</v>
      </c>
      <c r="G39" t="s">
        <v>312</v>
      </c>
      <c r="H39" t="s">
        <v>128</v>
      </c>
      <c r="I39">
        <v>70669</v>
      </c>
      <c r="J39">
        <v>6</v>
      </c>
      <c r="K39">
        <v>325180</v>
      </c>
      <c r="L39" t="s">
        <v>168</v>
      </c>
      <c r="M39" t="s">
        <v>289</v>
      </c>
      <c r="N39">
        <v>30.223500000000001</v>
      </c>
      <c r="O39">
        <v>-93.286900000000003</v>
      </c>
      <c r="P39">
        <v>110000494894</v>
      </c>
      <c r="Q39">
        <v>1322220872509</v>
      </c>
      <c r="R39" t="s">
        <v>290</v>
      </c>
      <c r="S39" t="s">
        <v>291</v>
      </c>
      <c r="T39">
        <v>7</v>
      </c>
      <c r="U39" t="s">
        <v>316</v>
      </c>
      <c r="V39">
        <v>9200</v>
      </c>
      <c r="W39">
        <v>9200</v>
      </c>
      <c r="X39">
        <v>4700</v>
      </c>
      <c r="Y39">
        <v>4700</v>
      </c>
      <c r="Z39">
        <v>13900</v>
      </c>
      <c r="AA39" t="s">
        <v>293</v>
      </c>
      <c r="AB39" s="5">
        <f t="shared" si="0"/>
        <v>4173.0280000000002</v>
      </c>
      <c r="AC39" s="5">
        <f t="shared" si="1"/>
        <v>2131.873</v>
      </c>
      <c r="AD39" s="5">
        <f t="shared" si="2"/>
        <v>6304.9009999999998</v>
      </c>
      <c r="AE39" t="s">
        <v>317</v>
      </c>
      <c r="AF39" t="s">
        <v>116</v>
      </c>
    </row>
    <row r="40" spans="1:32">
      <c r="A40" t="s">
        <v>287</v>
      </c>
      <c r="B40">
        <v>2023</v>
      </c>
      <c r="C40" t="s">
        <v>165</v>
      </c>
      <c r="D40" t="s">
        <v>166</v>
      </c>
      <c r="E40" t="s">
        <v>167</v>
      </c>
      <c r="F40" t="s">
        <v>163</v>
      </c>
      <c r="G40" t="s">
        <v>312</v>
      </c>
      <c r="H40" t="s">
        <v>128</v>
      </c>
      <c r="I40">
        <v>70669</v>
      </c>
      <c r="J40">
        <v>6</v>
      </c>
      <c r="K40">
        <v>325180</v>
      </c>
      <c r="L40" t="s">
        <v>168</v>
      </c>
      <c r="M40" t="s">
        <v>289</v>
      </c>
      <c r="N40">
        <v>30.223500000000001</v>
      </c>
      <c r="O40">
        <v>-93.286900000000003</v>
      </c>
      <c r="P40">
        <v>110000494894</v>
      </c>
      <c r="Q40">
        <v>1323222047514</v>
      </c>
      <c r="R40" t="s">
        <v>290</v>
      </c>
      <c r="S40" t="s">
        <v>291</v>
      </c>
      <c r="T40">
        <v>7</v>
      </c>
      <c r="U40" t="s">
        <v>316</v>
      </c>
      <c r="V40">
        <v>9400</v>
      </c>
      <c r="W40">
        <v>9400</v>
      </c>
      <c r="X40">
        <v>5300</v>
      </c>
      <c r="Y40">
        <v>5300</v>
      </c>
      <c r="Z40">
        <v>14700</v>
      </c>
      <c r="AA40" t="s">
        <v>293</v>
      </c>
      <c r="AB40" s="5">
        <f t="shared" si="0"/>
        <v>4263.7460000000001</v>
      </c>
      <c r="AC40" s="5">
        <f t="shared" si="1"/>
        <v>2404.027</v>
      </c>
      <c r="AD40" s="5">
        <f t="shared" si="2"/>
        <v>6667.7730000000001</v>
      </c>
      <c r="AE40" t="s">
        <v>317</v>
      </c>
      <c r="AF40" t="s">
        <v>116</v>
      </c>
    </row>
    <row r="41" spans="1:32">
      <c r="A41" t="s">
        <v>287</v>
      </c>
      <c r="B41">
        <v>2019</v>
      </c>
      <c r="C41" t="s">
        <v>169</v>
      </c>
      <c r="D41" t="s">
        <v>170</v>
      </c>
      <c r="E41" t="s">
        <v>171</v>
      </c>
      <c r="F41" t="s">
        <v>172</v>
      </c>
      <c r="G41" t="s">
        <v>318</v>
      </c>
      <c r="H41" t="s">
        <v>128</v>
      </c>
      <c r="I41">
        <v>70723</v>
      </c>
      <c r="J41">
        <v>6</v>
      </c>
      <c r="K41">
        <v>325180</v>
      </c>
      <c r="L41" t="s">
        <v>168</v>
      </c>
      <c r="M41" t="s">
        <v>289</v>
      </c>
      <c r="N41">
        <v>30.05509</v>
      </c>
      <c r="O41">
        <v>-90.830839999999995</v>
      </c>
      <c r="P41">
        <v>110000597328</v>
      </c>
      <c r="Q41">
        <v>1319218139335</v>
      </c>
      <c r="R41" t="s">
        <v>290</v>
      </c>
      <c r="S41" t="s">
        <v>291</v>
      </c>
      <c r="T41">
        <v>4</v>
      </c>
      <c r="U41" t="s">
        <v>292</v>
      </c>
      <c r="V41">
        <v>24</v>
      </c>
      <c r="W41">
        <v>24</v>
      </c>
      <c r="X41" t="s">
        <v>319</v>
      </c>
      <c r="Y41">
        <v>0</v>
      </c>
      <c r="Z41">
        <v>24</v>
      </c>
      <c r="AA41" t="s">
        <v>293</v>
      </c>
      <c r="AB41" s="5">
        <f t="shared" si="0"/>
        <v>10.88616</v>
      </c>
      <c r="AC41" s="5">
        <f t="shared" si="1"/>
        <v>0</v>
      </c>
      <c r="AD41" s="5">
        <f t="shared" si="2"/>
        <v>10.88616</v>
      </c>
      <c r="AE41" t="s">
        <v>320</v>
      </c>
      <c r="AF41" t="s">
        <v>116</v>
      </c>
    </row>
    <row r="42" spans="1:32">
      <c r="A42" t="s">
        <v>287</v>
      </c>
      <c r="B42">
        <v>2020</v>
      </c>
      <c r="C42" t="s">
        <v>169</v>
      </c>
      <c r="D42" t="s">
        <v>170</v>
      </c>
      <c r="E42" t="s">
        <v>171</v>
      </c>
      <c r="F42" t="s">
        <v>172</v>
      </c>
      <c r="G42" t="s">
        <v>318</v>
      </c>
      <c r="H42" t="s">
        <v>128</v>
      </c>
      <c r="I42">
        <v>70723</v>
      </c>
      <c r="J42">
        <v>6</v>
      </c>
      <c r="K42">
        <v>325180</v>
      </c>
      <c r="L42" t="s">
        <v>168</v>
      </c>
      <c r="M42" t="s">
        <v>289</v>
      </c>
      <c r="N42">
        <v>30.05509</v>
      </c>
      <c r="O42">
        <v>-90.830839999999995</v>
      </c>
      <c r="P42">
        <v>110000597328</v>
      </c>
      <c r="Q42">
        <v>1320219011549</v>
      </c>
      <c r="R42" t="s">
        <v>290</v>
      </c>
      <c r="S42" t="s">
        <v>291</v>
      </c>
      <c r="T42">
        <v>3</v>
      </c>
      <c r="U42" t="s">
        <v>295</v>
      </c>
      <c r="V42">
        <v>29</v>
      </c>
      <c r="W42">
        <v>29</v>
      </c>
      <c r="X42">
        <v>0</v>
      </c>
      <c r="Y42">
        <v>0</v>
      </c>
      <c r="Z42">
        <v>29</v>
      </c>
      <c r="AA42" t="s">
        <v>293</v>
      </c>
      <c r="AB42" s="5">
        <f t="shared" si="0"/>
        <v>13.154109999999999</v>
      </c>
      <c r="AC42" s="5">
        <f t="shared" si="1"/>
        <v>0</v>
      </c>
      <c r="AD42" s="5">
        <f t="shared" si="2"/>
        <v>13.154109999999999</v>
      </c>
      <c r="AE42" t="s">
        <v>320</v>
      </c>
      <c r="AF42" t="s">
        <v>116</v>
      </c>
    </row>
    <row r="43" spans="1:32">
      <c r="A43" t="s">
        <v>287</v>
      </c>
      <c r="B43">
        <v>2021</v>
      </c>
      <c r="C43" t="s">
        <v>169</v>
      </c>
      <c r="D43" t="s">
        <v>170</v>
      </c>
      <c r="E43" t="s">
        <v>171</v>
      </c>
      <c r="F43" t="s">
        <v>172</v>
      </c>
      <c r="G43" t="s">
        <v>318</v>
      </c>
      <c r="H43" t="s">
        <v>128</v>
      </c>
      <c r="I43">
        <v>70723</v>
      </c>
      <c r="J43">
        <v>6</v>
      </c>
      <c r="K43">
        <v>325180</v>
      </c>
      <c r="L43" t="s">
        <v>168</v>
      </c>
      <c r="M43" t="s">
        <v>289</v>
      </c>
      <c r="N43">
        <v>30.05509</v>
      </c>
      <c r="O43">
        <v>-90.830839999999995</v>
      </c>
      <c r="P43">
        <v>110000597328</v>
      </c>
      <c r="Q43">
        <v>1321220017863</v>
      </c>
      <c r="R43" t="s">
        <v>290</v>
      </c>
      <c r="S43" t="s">
        <v>291</v>
      </c>
      <c r="T43">
        <v>3</v>
      </c>
      <c r="U43" t="s">
        <v>295</v>
      </c>
      <c r="V43">
        <v>46</v>
      </c>
      <c r="W43">
        <v>46</v>
      </c>
      <c r="X43" t="s">
        <v>319</v>
      </c>
      <c r="Y43">
        <v>0</v>
      </c>
      <c r="Z43">
        <v>46</v>
      </c>
      <c r="AA43" t="s">
        <v>293</v>
      </c>
      <c r="AB43" s="5">
        <f t="shared" si="0"/>
        <v>20.86514</v>
      </c>
      <c r="AC43" s="5">
        <f t="shared" si="1"/>
        <v>0</v>
      </c>
      <c r="AD43" s="5">
        <f t="shared" si="2"/>
        <v>20.86514</v>
      </c>
      <c r="AE43" t="s">
        <v>320</v>
      </c>
      <c r="AF43" t="s">
        <v>116</v>
      </c>
    </row>
    <row r="44" spans="1:32">
      <c r="A44" t="s">
        <v>287</v>
      </c>
      <c r="B44">
        <v>2022</v>
      </c>
      <c r="C44" t="s">
        <v>169</v>
      </c>
      <c r="D44" t="s">
        <v>170</v>
      </c>
      <c r="E44" t="s">
        <v>171</v>
      </c>
      <c r="F44" t="s">
        <v>172</v>
      </c>
      <c r="G44" t="s">
        <v>318</v>
      </c>
      <c r="H44" t="s">
        <v>128</v>
      </c>
      <c r="I44">
        <v>70723</v>
      </c>
      <c r="J44">
        <v>6</v>
      </c>
      <c r="K44">
        <v>325180</v>
      </c>
      <c r="L44" t="s">
        <v>168</v>
      </c>
      <c r="M44" t="s">
        <v>289</v>
      </c>
      <c r="N44">
        <v>30.05509</v>
      </c>
      <c r="O44">
        <v>-90.830839999999995</v>
      </c>
      <c r="P44">
        <v>110000597328</v>
      </c>
      <c r="Q44">
        <v>1322221404054</v>
      </c>
      <c r="R44" t="s">
        <v>290</v>
      </c>
      <c r="S44" t="s">
        <v>291</v>
      </c>
      <c r="T44">
        <v>3</v>
      </c>
      <c r="U44" t="s">
        <v>295</v>
      </c>
      <c r="V44">
        <v>59</v>
      </c>
      <c r="W44">
        <v>59</v>
      </c>
      <c r="X44" t="s">
        <v>319</v>
      </c>
      <c r="Y44">
        <v>0</v>
      </c>
      <c r="Z44">
        <v>59</v>
      </c>
      <c r="AA44" t="s">
        <v>293</v>
      </c>
      <c r="AB44" s="5">
        <f t="shared" si="0"/>
        <v>26.761810000000001</v>
      </c>
      <c r="AC44" s="5">
        <f t="shared" si="1"/>
        <v>0</v>
      </c>
      <c r="AD44" s="5">
        <f t="shared" si="2"/>
        <v>26.761810000000001</v>
      </c>
      <c r="AE44" t="s">
        <v>320</v>
      </c>
      <c r="AF44" t="s">
        <v>116</v>
      </c>
    </row>
    <row r="45" spans="1:32">
      <c r="A45" t="s">
        <v>287</v>
      </c>
      <c r="B45">
        <v>2023</v>
      </c>
      <c r="C45" t="s">
        <v>169</v>
      </c>
      <c r="D45" t="s">
        <v>170</v>
      </c>
      <c r="E45" t="s">
        <v>171</v>
      </c>
      <c r="F45" t="s">
        <v>172</v>
      </c>
      <c r="G45" t="s">
        <v>318</v>
      </c>
      <c r="H45" t="s">
        <v>128</v>
      </c>
      <c r="I45">
        <v>70723</v>
      </c>
      <c r="J45">
        <v>6</v>
      </c>
      <c r="K45">
        <v>325180</v>
      </c>
      <c r="L45" t="s">
        <v>168</v>
      </c>
      <c r="M45" t="s">
        <v>289</v>
      </c>
      <c r="N45">
        <v>30.05509</v>
      </c>
      <c r="O45">
        <v>-90.830839999999995</v>
      </c>
      <c r="P45">
        <v>110000597328</v>
      </c>
      <c r="Q45">
        <v>1323222024251</v>
      </c>
      <c r="R45" t="s">
        <v>290</v>
      </c>
      <c r="S45" t="s">
        <v>291</v>
      </c>
      <c r="T45">
        <v>3</v>
      </c>
      <c r="U45" t="s">
        <v>295</v>
      </c>
      <c r="V45">
        <v>41</v>
      </c>
      <c r="W45">
        <v>41</v>
      </c>
      <c r="X45" t="s">
        <v>319</v>
      </c>
      <c r="Y45">
        <v>0</v>
      </c>
      <c r="Z45">
        <v>41</v>
      </c>
      <c r="AA45" t="s">
        <v>293</v>
      </c>
      <c r="AB45" s="5">
        <f t="shared" si="0"/>
        <v>18.597190000000001</v>
      </c>
      <c r="AC45" s="5">
        <f t="shared" si="1"/>
        <v>0</v>
      </c>
      <c r="AD45" s="5">
        <f t="shared" si="2"/>
        <v>18.597190000000001</v>
      </c>
      <c r="AE45" t="s">
        <v>320</v>
      </c>
      <c r="AF45" t="s">
        <v>116</v>
      </c>
    </row>
    <row r="46" spans="1:32">
      <c r="A46" t="s">
        <v>287</v>
      </c>
      <c r="B46">
        <v>2019</v>
      </c>
      <c r="C46" t="s">
        <v>173</v>
      </c>
      <c r="D46" t="s">
        <v>174</v>
      </c>
      <c r="E46" t="s">
        <v>175</v>
      </c>
      <c r="F46" t="s">
        <v>127</v>
      </c>
      <c r="G46" t="s">
        <v>321</v>
      </c>
      <c r="H46" t="s">
        <v>128</v>
      </c>
      <c r="I46">
        <v>70734</v>
      </c>
      <c r="J46">
        <v>6</v>
      </c>
      <c r="K46">
        <v>325211</v>
      </c>
      <c r="L46" t="s">
        <v>176</v>
      </c>
      <c r="M46" t="s">
        <v>289</v>
      </c>
      <c r="N46">
        <v>30.208604000000001</v>
      </c>
      <c r="O46">
        <v>-91.011127999999999</v>
      </c>
      <c r="P46">
        <v>110000746328</v>
      </c>
      <c r="Q46">
        <v>1319217950637</v>
      </c>
      <c r="R46" t="s">
        <v>290</v>
      </c>
      <c r="S46" t="s">
        <v>291</v>
      </c>
      <c r="T46">
        <v>4</v>
      </c>
      <c r="U46" t="s">
        <v>292</v>
      </c>
      <c r="V46">
        <v>10</v>
      </c>
      <c r="W46">
        <v>10</v>
      </c>
      <c r="X46">
        <v>1400</v>
      </c>
      <c r="Y46">
        <v>1400</v>
      </c>
      <c r="Z46">
        <v>1410</v>
      </c>
      <c r="AA46" t="s">
        <v>293</v>
      </c>
      <c r="AB46" s="5">
        <f t="shared" si="0"/>
        <v>4.5358999999999998</v>
      </c>
      <c r="AC46" s="5">
        <f t="shared" si="1"/>
        <v>635.02599999999995</v>
      </c>
      <c r="AD46" s="5">
        <f t="shared" si="2"/>
        <v>639.56190000000004</v>
      </c>
      <c r="AE46" t="s">
        <v>320</v>
      </c>
      <c r="AF46" t="s">
        <v>116</v>
      </c>
    </row>
    <row r="47" spans="1:32">
      <c r="A47" t="s">
        <v>287</v>
      </c>
      <c r="B47">
        <v>2020</v>
      </c>
      <c r="C47" t="s">
        <v>173</v>
      </c>
      <c r="D47" t="s">
        <v>174</v>
      </c>
      <c r="E47" t="s">
        <v>175</v>
      </c>
      <c r="F47" t="s">
        <v>127</v>
      </c>
      <c r="G47" t="s">
        <v>321</v>
      </c>
      <c r="H47" t="s">
        <v>128</v>
      </c>
      <c r="I47">
        <v>70734</v>
      </c>
      <c r="J47">
        <v>6</v>
      </c>
      <c r="K47">
        <v>325211</v>
      </c>
      <c r="L47" t="s">
        <v>176</v>
      </c>
      <c r="M47" t="s">
        <v>289</v>
      </c>
      <c r="N47">
        <v>30.208604000000001</v>
      </c>
      <c r="O47">
        <v>-91.011127999999999</v>
      </c>
      <c r="P47">
        <v>110000746328</v>
      </c>
      <c r="Q47">
        <v>1320218745952</v>
      </c>
      <c r="R47" t="s">
        <v>290</v>
      </c>
      <c r="S47" t="s">
        <v>291</v>
      </c>
      <c r="T47">
        <v>4</v>
      </c>
      <c r="U47" t="s">
        <v>292</v>
      </c>
      <c r="V47">
        <v>12</v>
      </c>
      <c r="W47">
        <v>12</v>
      </c>
      <c r="X47">
        <v>1400</v>
      </c>
      <c r="Y47">
        <v>1400</v>
      </c>
      <c r="Z47">
        <v>1412</v>
      </c>
      <c r="AA47" t="s">
        <v>293</v>
      </c>
      <c r="AB47" s="5">
        <f t="shared" si="0"/>
        <v>5.4430800000000001</v>
      </c>
      <c r="AC47" s="5">
        <f t="shared" si="1"/>
        <v>635.02599999999995</v>
      </c>
      <c r="AD47" s="5">
        <f t="shared" si="2"/>
        <v>640.46907999999996</v>
      </c>
      <c r="AE47" t="s">
        <v>320</v>
      </c>
      <c r="AF47" t="s">
        <v>116</v>
      </c>
    </row>
    <row r="48" spans="1:32">
      <c r="A48" t="s">
        <v>287</v>
      </c>
      <c r="B48">
        <v>2021</v>
      </c>
      <c r="C48" t="s">
        <v>173</v>
      </c>
      <c r="D48" t="s">
        <v>174</v>
      </c>
      <c r="E48" t="s">
        <v>175</v>
      </c>
      <c r="F48" t="s">
        <v>127</v>
      </c>
      <c r="G48" t="s">
        <v>321</v>
      </c>
      <c r="H48" t="s">
        <v>128</v>
      </c>
      <c r="I48">
        <v>70734</v>
      </c>
      <c r="J48">
        <v>6</v>
      </c>
      <c r="K48">
        <v>325211</v>
      </c>
      <c r="L48" t="s">
        <v>176</v>
      </c>
      <c r="M48" t="s">
        <v>289</v>
      </c>
      <c r="N48">
        <v>30.208604000000001</v>
      </c>
      <c r="O48">
        <v>-91.011127999999999</v>
      </c>
      <c r="P48">
        <v>110000746328</v>
      </c>
      <c r="Q48">
        <v>1321219723855</v>
      </c>
      <c r="R48" t="s">
        <v>290</v>
      </c>
      <c r="S48" t="s">
        <v>291</v>
      </c>
      <c r="T48">
        <v>4</v>
      </c>
      <c r="U48" t="s">
        <v>292</v>
      </c>
      <c r="V48">
        <v>12</v>
      </c>
      <c r="W48">
        <v>12</v>
      </c>
      <c r="X48">
        <v>1500</v>
      </c>
      <c r="Y48">
        <v>1500</v>
      </c>
      <c r="Z48">
        <v>1512</v>
      </c>
      <c r="AA48" t="s">
        <v>293</v>
      </c>
      <c r="AB48" s="5">
        <f t="shared" si="0"/>
        <v>5.4430800000000001</v>
      </c>
      <c r="AC48" s="5">
        <f t="shared" si="1"/>
        <v>680.38499999999999</v>
      </c>
      <c r="AD48" s="5">
        <f t="shared" si="2"/>
        <v>685.82808</v>
      </c>
      <c r="AE48" t="s">
        <v>320</v>
      </c>
      <c r="AF48" t="s">
        <v>116</v>
      </c>
    </row>
    <row r="49" spans="1:32">
      <c r="A49" t="s">
        <v>287</v>
      </c>
      <c r="B49">
        <v>2022</v>
      </c>
      <c r="C49" t="s">
        <v>173</v>
      </c>
      <c r="D49" t="s">
        <v>174</v>
      </c>
      <c r="E49" t="s">
        <v>175</v>
      </c>
      <c r="F49" t="s">
        <v>127</v>
      </c>
      <c r="G49" t="s">
        <v>321</v>
      </c>
      <c r="H49" t="s">
        <v>128</v>
      </c>
      <c r="I49">
        <v>70734</v>
      </c>
      <c r="J49">
        <v>6</v>
      </c>
      <c r="K49">
        <v>325211</v>
      </c>
      <c r="L49" t="s">
        <v>176</v>
      </c>
      <c r="M49" t="s">
        <v>289</v>
      </c>
      <c r="N49">
        <v>30.208604000000001</v>
      </c>
      <c r="O49">
        <v>-91.011127999999999</v>
      </c>
      <c r="P49">
        <v>110000746328</v>
      </c>
      <c r="Q49">
        <v>1322220811816</v>
      </c>
      <c r="R49" t="s">
        <v>290</v>
      </c>
      <c r="S49" t="s">
        <v>291</v>
      </c>
      <c r="T49">
        <v>4</v>
      </c>
      <c r="U49" t="s">
        <v>292</v>
      </c>
      <c r="V49">
        <v>10</v>
      </c>
      <c r="W49">
        <v>10</v>
      </c>
      <c r="X49">
        <v>1440</v>
      </c>
      <c r="Y49">
        <v>1440</v>
      </c>
      <c r="Z49">
        <v>1450</v>
      </c>
      <c r="AA49" t="s">
        <v>293</v>
      </c>
      <c r="AB49" s="5">
        <f t="shared" si="0"/>
        <v>4.5358999999999998</v>
      </c>
      <c r="AC49" s="5">
        <f t="shared" si="1"/>
        <v>653.16959999999995</v>
      </c>
      <c r="AD49" s="5">
        <f t="shared" si="2"/>
        <v>657.70550000000003</v>
      </c>
      <c r="AE49" t="s">
        <v>320</v>
      </c>
      <c r="AF49" t="s">
        <v>116</v>
      </c>
    </row>
    <row r="50" spans="1:32">
      <c r="A50" t="s">
        <v>287</v>
      </c>
      <c r="B50">
        <v>2023</v>
      </c>
      <c r="C50" t="s">
        <v>173</v>
      </c>
      <c r="D50" t="s">
        <v>174</v>
      </c>
      <c r="E50" t="s">
        <v>175</v>
      </c>
      <c r="F50" t="s">
        <v>127</v>
      </c>
      <c r="G50" t="s">
        <v>321</v>
      </c>
      <c r="H50" t="s">
        <v>128</v>
      </c>
      <c r="I50">
        <v>70734</v>
      </c>
      <c r="J50">
        <v>6</v>
      </c>
      <c r="K50">
        <v>325211</v>
      </c>
      <c r="L50" t="s">
        <v>176</v>
      </c>
      <c r="M50" t="s">
        <v>289</v>
      </c>
      <c r="N50">
        <v>30.208604000000001</v>
      </c>
      <c r="O50">
        <v>-91.011127999999999</v>
      </c>
      <c r="P50">
        <v>110000746328</v>
      </c>
      <c r="Q50">
        <v>1323221820487</v>
      </c>
      <c r="R50" t="s">
        <v>290</v>
      </c>
      <c r="S50" t="s">
        <v>291</v>
      </c>
      <c r="T50">
        <v>4</v>
      </c>
      <c r="U50" t="s">
        <v>292</v>
      </c>
      <c r="V50">
        <v>12</v>
      </c>
      <c r="W50">
        <v>12</v>
      </c>
      <c r="X50">
        <v>1580</v>
      </c>
      <c r="Y50">
        <v>1580</v>
      </c>
      <c r="Z50">
        <v>1592</v>
      </c>
      <c r="AA50" t="s">
        <v>293</v>
      </c>
      <c r="AB50" s="5">
        <f t="shared" si="0"/>
        <v>5.4430800000000001</v>
      </c>
      <c r="AC50" s="5">
        <f t="shared" si="1"/>
        <v>716.67219999999998</v>
      </c>
      <c r="AD50" s="5">
        <f t="shared" si="2"/>
        <v>722.11527999999998</v>
      </c>
      <c r="AE50" t="s">
        <v>320</v>
      </c>
      <c r="AF50" t="s">
        <v>116</v>
      </c>
    </row>
    <row r="51" spans="1:32">
      <c r="A51" t="s">
        <v>287</v>
      </c>
      <c r="B51">
        <v>2019</v>
      </c>
      <c r="C51" t="s">
        <v>124</v>
      </c>
      <c r="D51" t="s">
        <v>125</v>
      </c>
      <c r="E51" t="s">
        <v>126</v>
      </c>
      <c r="F51" t="s">
        <v>127</v>
      </c>
      <c r="G51" t="s">
        <v>321</v>
      </c>
      <c r="H51" t="s">
        <v>128</v>
      </c>
      <c r="I51">
        <v>70734</v>
      </c>
      <c r="J51">
        <v>6</v>
      </c>
      <c r="K51">
        <v>325199</v>
      </c>
      <c r="L51" t="s">
        <v>123</v>
      </c>
      <c r="M51" t="s">
        <v>289</v>
      </c>
      <c r="N51">
        <v>30.181861999999999</v>
      </c>
      <c r="O51">
        <v>-90.986958999999999</v>
      </c>
      <c r="P51">
        <v>110000449774</v>
      </c>
      <c r="Q51">
        <v>1319218431132</v>
      </c>
      <c r="R51" t="s">
        <v>290</v>
      </c>
      <c r="S51" t="s">
        <v>291</v>
      </c>
      <c r="T51">
        <v>5</v>
      </c>
      <c r="U51" t="s">
        <v>313</v>
      </c>
      <c r="V51">
        <v>253</v>
      </c>
      <c r="W51">
        <v>253</v>
      </c>
      <c r="X51">
        <v>1832</v>
      </c>
      <c r="Y51">
        <v>1832</v>
      </c>
      <c r="Z51">
        <v>2085</v>
      </c>
      <c r="AA51" t="s">
        <v>293</v>
      </c>
      <c r="AB51" s="5">
        <f t="shared" si="0"/>
        <v>114.75827</v>
      </c>
      <c r="AC51" s="5">
        <f t="shared" si="1"/>
        <v>830.97687999999994</v>
      </c>
      <c r="AD51" s="5">
        <f t="shared" si="2"/>
        <v>945.73514999999998</v>
      </c>
      <c r="AE51" t="s">
        <v>314</v>
      </c>
      <c r="AF51" t="s">
        <v>116</v>
      </c>
    </row>
    <row r="52" spans="1:32">
      <c r="A52" t="s">
        <v>287</v>
      </c>
      <c r="B52">
        <v>2020</v>
      </c>
      <c r="C52" t="s">
        <v>124</v>
      </c>
      <c r="D52" t="s">
        <v>125</v>
      </c>
      <c r="E52" t="s">
        <v>126</v>
      </c>
      <c r="F52" t="s">
        <v>127</v>
      </c>
      <c r="G52" t="s">
        <v>321</v>
      </c>
      <c r="H52" t="s">
        <v>128</v>
      </c>
      <c r="I52">
        <v>70734</v>
      </c>
      <c r="J52">
        <v>6</v>
      </c>
      <c r="K52">
        <v>325199</v>
      </c>
      <c r="L52" t="s">
        <v>123</v>
      </c>
      <c r="M52" t="s">
        <v>289</v>
      </c>
      <c r="N52">
        <v>30.181861999999999</v>
      </c>
      <c r="O52">
        <v>-90.986958999999999</v>
      </c>
      <c r="P52">
        <v>110000449774</v>
      </c>
      <c r="Q52">
        <v>1320219266158</v>
      </c>
      <c r="R52" t="s">
        <v>290</v>
      </c>
      <c r="S52" t="s">
        <v>291</v>
      </c>
      <c r="T52">
        <v>5</v>
      </c>
      <c r="U52" t="s">
        <v>313</v>
      </c>
      <c r="V52">
        <v>232</v>
      </c>
      <c r="W52">
        <v>232</v>
      </c>
      <c r="X52">
        <v>1309</v>
      </c>
      <c r="Y52">
        <v>1309</v>
      </c>
      <c r="Z52">
        <v>1541</v>
      </c>
      <c r="AA52" t="s">
        <v>293</v>
      </c>
      <c r="AB52" s="5">
        <f t="shared" si="0"/>
        <v>105.23287999999999</v>
      </c>
      <c r="AC52" s="5">
        <f t="shared" si="1"/>
        <v>593.74931000000004</v>
      </c>
      <c r="AD52" s="5">
        <f t="shared" si="2"/>
        <v>698.98218999999995</v>
      </c>
      <c r="AE52" t="s">
        <v>314</v>
      </c>
      <c r="AF52" t="s">
        <v>116</v>
      </c>
    </row>
    <row r="53" spans="1:32">
      <c r="A53" t="s">
        <v>287</v>
      </c>
      <c r="B53">
        <v>2021</v>
      </c>
      <c r="C53" t="s">
        <v>124</v>
      </c>
      <c r="D53" t="s">
        <v>125</v>
      </c>
      <c r="E53" t="s">
        <v>126</v>
      </c>
      <c r="F53" t="s">
        <v>127</v>
      </c>
      <c r="G53" t="s">
        <v>321</v>
      </c>
      <c r="H53" t="s">
        <v>128</v>
      </c>
      <c r="I53">
        <v>70734</v>
      </c>
      <c r="J53">
        <v>6</v>
      </c>
      <c r="K53">
        <v>325199</v>
      </c>
      <c r="L53" t="s">
        <v>123</v>
      </c>
      <c r="M53" t="s">
        <v>289</v>
      </c>
      <c r="N53">
        <v>30.181861999999999</v>
      </c>
      <c r="O53">
        <v>-90.986958999999999</v>
      </c>
      <c r="P53">
        <v>110000449774</v>
      </c>
      <c r="Q53">
        <v>1321220303453</v>
      </c>
      <c r="R53" t="s">
        <v>290</v>
      </c>
      <c r="S53" t="s">
        <v>291</v>
      </c>
      <c r="T53">
        <v>5</v>
      </c>
      <c r="U53" t="s">
        <v>313</v>
      </c>
      <c r="V53">
        <v>224</v>
      </c>
      <c r="W53">
        <v>224</v>
      </c>
      <c r="X53">
        <v>1143</v>
      </c>
      <c r="Y53">
        <v>1143</v>
      </c>
      <c r="Z53">
        <v>1367</v>
      </c>
      <c r="AA53" t="s">
        <v>293</v>
      </c>
      <c r="AB53" s="5">
        <f t="shared" si="0"/>
        <v>101.60415999999999</v>
      </c>
      <c r="AC53" s="5">
        <f t="shared" si="1"/>
        <v>518.45336999999995</v>
      </c>
      <c r="AD53" s="5">
        <f t="shared" si="2"/>
        <v>620.05753000000004</v>
      </c>
      <c r="AE53" t="s">
        <v>314</v>
      </c>
      <c r="AF53" t="s">
        <v>116</v>
      </c>
    </row>
    <row r="54" spans="1:32">
      <c r="A54" t="s">
        <v>287</v>
      </c>
      <c r="B54">
        <v>2022</v>
      </c>
      <c r="C54" t="s">
        <v>124</v>
      </c>
      <c r="D54" t="s">
        <v>125</v>
      </c>
      <c r="E54" t="s">
        <v>126</v>
      </c>
      <c r="F54" t="s">
        <v>127</v>
      </c>
      <c r="G54" t="s">
        <v>321</v>
      </c>
      <c r="H54" t="s">
        <v>128</v>
      </c>
      <c r="I54">
        <v>70734</v>
      </c>
      <c r="J54">
        <v>6</v>
      </c>
      <c r="K54">
        <v>325199</v>
      </c>
      <c r="L54" t="s">
        <v>123</v>
      </c>
      <c r="M54" t="s">
        <v>289</v>
      </c>
      <c r="N54">
        <v>30.181861999999999</v>
      </c>
      <c r="O54">
        <v>-90.986958999999999</v>
      </c>
      <c r="P54">
        <v>110000449774</v>
      </c>
      <c r="Q54">
        <v>1322221279868</v>
      </c>
      <c r="R54" t="s">
        <v>290</v>
      </c>
      <c r="S54" t="s">
        <v>291</v>
      </c>
      <c r="T54">
        <v>5</v>
      </c>
      <c r="U54" t="s">
        <v>313</v>
      </c>
      <c r="V54">
        <v>226</v>
      </c>
      <c r="W54">
        <v>226</v>
      </c>
      <c r="X54">
        <v>943</v>
      </c>
      <c r="Y54">
        <v>943</v>
      </c>
      <c r="Z54">
        <v>1169</v>
      </c>
      <c r="AA54" t="s">
        <v>293</v>
      </c>
      <c r="AB54" s="5">
        <f t="shared" si="0"/>
        <v>102.51134</v>
      </c>
      <c r="AC54" s="5">
        <f t="shared" si="1"/>
        <v>427.73536999999999</v>
      </c>
      <c r="AD54" s="5">
        <f t="shared" si="2"/>
        <v>530.24671000000001</v>
      </c>
      <c r="AE54" t="s">
        <v>314</v>
      </c>
      <c r="AF54" t="s">
        <v>116</v>
      </c>
    </row>
    <row r="55" spans="1:32">
      <c r="A55" t="s">
        <v>287</v>
      </c>
      <c r="B55">
        <v>2023</v>
      </c>
      <c r="C55" t="s">
        <v>124</v>
      </c>
      <c r="D55" t="s">
        <v>125</v>
      </c>
      <c r="E55" t="s">
        <v>126</v>
      </c>
      <c r="F55" t="s">
        <v>127</v>
      </c>
      <c r="G55" t="s">
        <v>321</v>
      </c>
      <c r="H55" t="s">
        <v>128</v>
      </c>
      <c r="I55">
        <v>70734</v>
      </c>
      <c r="J55">
        <v>6</v>
      </c>
      <c r="K55">
        <v>325199</v>
      </c>
      <c r="L55" t="s">
        <v>123</v>
      </c>
      <c r="M55" t="s">
        <v>289</v>
      </c>
      <c r="N55">
        <v>30.181861999999999</v>
      </c>
      <c r="O55">
        <v>-90.986958999999999</v>
      </c>
      <c r="P55">
        <v>110000449774</v>
      </c>
      <c r="Q55">
        <v>1323222086237</v>
      </c>
      <c r="R55" t="s">
        <v>290</v>
      </c>
      <c r="S55" t="s">
        <v>291</v>
      </c>
      <c r="T55">
        <v>5</v>
      </c>
      <c r="U55" t="s">
        <v>313</v>
      </c>
      <c r="V55">
        <v>245</v>
      </c>
      <c r="W55">
        <v>245</v>
      </c>
      <c r="X55">
        <v>191</v>
      </c>
      <c r="Y55">
        <v>191</v>
      </c>
      <c r="Z55">
        <v>436</v>
      </c>
      <c r="AA55" t="s">
        <v>293</v>
      </c>
      <c r="AB55" s="5">
        <f t="shared" si="0"/>
        <v>111.12954999999999</v>
      </c>
      <c r="AC55" s="5">
        <f t="shared" si="1"/>
        <v>86.635689999999997</v>
      </c>
      <c r="AD55" s="5">
        <f t="shared" si="2"/>
        <v>197.76524000000001</v>
      </c>
      <c r="AE55" t="s">
        <v>314</v>
      </c>
      <c r="AF55" t="s">
        <v>116</v>
      </c>
    </row>
    <row r="56" spans="1:32">
      <c r="A56" t="s">
        <v>287</v>
      </c>
      <c r="B56">
        <v>2019</v>
      </c>
      <c r="C56" t="s">
        <v>177</v>
      </c>
      <c r="D56" t="s">
        <v>178</v>
      </c>
      <c r="E56" t="s">
        <v>179</v>
      </c>
      <c r="F56" t="s">
        <v>134</v>
      </c>
      <c r="G56" t="s">
        <v>322</v>
      </c>
      <c r="H56" t="s">
        <v>128</v>
      </c>
      <c r="I56">
        <v>70764</v>
      </c>
      <c r="J56">
        <v>6</v>
      </c>
      <c r="K56">
        <v>325211</v>
      </c>
      <c r="L56" t="s">
        <v>176</v>
      </c>
      <c r="M56" t="s">
        <v>289</v>
      </c>
      <c r="N56">
        <v>30.259399999999999</v>
      </c>
      <c r="O56">
        <v>-91.173699999999997</v>
      </c>
      <c r="P56">
        <v>110000572675</v>
      </c>
      <c r="Q56">
        <v>1319219761032</v>
      </c>
      <c r="R56" t="s">
        <v>290</v>
      </c>
      <c r="S56" t="s">
        <v>291</v>
      </c>
      <c r="T56">
        <v>4</v>
      </c>
      <c r="U56" t="s">
        <v>292</v>
      </c>
      <c r="V56">
        <v>706</v>
      </c>
      <c r="W56">
        <v>706</v>
      </c>
      <c r="X56">
        <v>125</v>
      </c>
      <c r="Y56">
        <v>125</v>
      </c>
      <c r="Z56">
        <v>831</v>
      </c>
      <c r="AA56" t="s">
        <v>293</v>
      </c>
      <c r="AB56" s="5">
        <f t="shared" si="0"/>
        <v>320.23453999999998</v>
      </c>
      <c r="AC56" s="5">
        <f t="shared" si="1"/>
        <v>56.698749999999997</v>
      </c>
      <c r="AD56" s="5">
        <f t="shared" si="2"/>
        <v>376.93329</v>
      </c>
      <c r="AE56" t="s">
        <v>314</v>
      </c>
      <c r="AF56" t="s">
        <v>130</v>
      </c>
    </row>
    <row r="57" spans="1:32">
      <c r="A57" t="s">
        <v>287</v>
      </c>
      <c r="B57">
        <v>2020</v>
      </c>
      <c r="C57" t="s">
        <v>177</v>
      </c>
      <c r="D57" t="s">
        <v>178</v>
      </c>
      <c r="E57" t="s">
        <v>179</v>
      </c>
      <c r="F57" t="s">
        <v>134</v>
      </c>
      <c r="G57" t="s">
        <v>322</v>
      </c>
      <c r="H57" t="s">
        <v>128</v>
      </c>
      <c r="I57">
        <v>70764</v>
      </c>
      <c r="J57">
        <v>6</v>
      </c>
      <c r="K57">
        <v>325211</v>
      </c>
      <c r="L57" t="s">
        <v>176</v>
      </c>
      <c r="M57" t="s">
        <v>289</v>
      </c>
      <c r="N57">
        <v>30.259399999999999</v>
      </c>
      <c r="O57">
        <v>-91.173699999999997</v>
      </c>
      <c r="P57">
        <v>110000572675</v>
      </c>
      <c r="Q57">
        <v>1320220587873</v>
      </c>
      <c r="R57" t="s">
        <v>290</v>
      </c>
      <c r="S57" t="s">
        <v>291</v>
      </c>
      <c r="T57">
        <v>4</v>
      </c>
      <c r="U57" t="s">
        <v>292</v>
      </c>
      <c r="V57">
        <v>536</v>
      </c>
      <c r="W57">
        <v>536</v>
      </c>
      <c r="X57">
        <v>110</v>
      </c>
      <c r="Y57">
        <v>110</v>
      </c>
      <c r="Z57">
        <v>646</v>
      </c>
      <c r="AA57" t="s">
        <v>293</v>
      </c>
      <c r="AB57" s="5">
        <f t="shared" si="0"/>
        <v>243.12423999999999</v>
      </c>
      <c r="AC57" s="5">
        <f t="shared" si="1"/>
        <v>49.8949</v>
      </c>
      <c r="AD57" s="5">
        <f t="shared" si="2"/>
        <v>293.01913999999999</v>
      </c>
      <c r="AE57" t="s">
        <v>314</v>
      </c>
      <c r="AF57" t="s">
        <v>130</v>
      </c>
    </row>
    <row r="58" spans="1:32">
      <c r="A58" t="s">
        <v>287</v>
      </c>
      <c r="B58">
        <v>2021</v>
      </c>
      <c r="C58" t="s">
        <v>177</v>
      </c>
      <c r="D58" t="s">
        <v>178</v>
      </c>
      <c r="E58" t="s">
        <v>179</v>
      </c>
      <c r="F58" t="s">
        <v>134</v>
      </c>
      <c r="G58" t="s">
        <v>322</v>
      </c>
      <c r="H58" t="s">
        <v>128</v>
      </c>
      <c r="I58">
        <v>70764</v>
      </c>
      <c r="J58">
        <v>6</v>
      </c>
      <c r="K58">
        <v>325211</v>
      </c>
      <c r="L58" t="s">
        <v>176</v>
      </c>
      <c r="M58" t="s">
        <v>289</v>
      </c>
      <c r="N58">
        <v>30.259399999999999</v>
      </c>
      <c r="O58">
        <v>-91.173699999999997</v>
      </c>
      <c r="P58">
        <v>110000572675</v>
      </c>
      <c r="Q58">
        <v>1321220403505</v>
      </c>
      <c r="R58" t="s">
        <v>290</v>
      </c>
      <c r="S58" t="s">
        <v>291</v>
      </c>
      <c r="T58">
        <v>4</v>
      </c>
      <c r="U58" t="s">
        <v>292</v>
      </c>
      <c r="V58">
        <v>429</v>
      </c>
      <c r="W58">
        <v>429</v>
      </c>
      <c r="X58">
        <v>103</v>
      </c>
      <c r="Y58">
        <v>103</v>
      </c>
      <c r="Z58">
        <v>532</v>
      </c>
      <c r="AA58" t="s">
        <v>293</v>
      </c>
      <c r="AB58" s="5">
        <f t="shared" si="0"/>
        <v>194.59011000000001</v>
      </c>
      <c r="AC58" s="5">
        <f t="shared" si="1"/>
        <v>46.719769999999997</v>
      </c>
      <c r="AD58" s="5">
        <f t="shared" si="2"/>
        <v>241.30987999999999</v>
      </c>
      <c r="AE58" t="s">
        <v>314</v>
      </c>
      <c r="AF58" t="s">
        <v>130</v>
      </c>
    </row>
    <row r="59" spans="1:32">
      <c r="A59" t="s">
        <v>287</v>
      </c>
      <c r="B59">
        <v>2022</v>
      </c>
      <c r="C59" t="s">
        <v>177</v>
      </c>
      <c r="D59" t="s">
        <v>178</v>
      </c>
      <c r="E59" t="s">
        <v>179</v>
      </c>
      <c r="F59" t="s">
        <v>134</v>
      </c>
      <c r="G59" t="s">
        <v>322</v>
      </c>
      <c r="H59" t="s">
        <v>128</v>
      </c>
      <c r="I59">
        <v>70764</v>
      </c>
      <c r="J59">
        <v>6</v>
      </c>
      <c r="K59">
        <v>325211</v>
      </c>
      <c r="L59" t="s">
        <v>176</v>
      </c>
      <c r="M59" t="s">
        <v>289</v>
      </c>
      <c r="N59">
        <v>30.259399999999999</v>
      </c>
      <c r="O59">
        <v>-91.173699999999997</v>
      </c>
      <c r="P59">
        <v>110000572675</v>
      </c>
      <c r="Q59">
        <v>1322221428117</v>
      </c>
      <c r="R59" t="s">
        <v>290</v>
      </c>
      <c r="S59" t="s">
        <v>291</v>
      </c>
      <c r="T59">
        <v>4</v>
      </c>
      <c r="U59" t="s">
        <v>292</v>
      </c>
      <c r="V59">
        <v>430</v>
      </c>
      <c r="W59">
        <v>430</v>
      </c>
      <c r="X59">
        <v>109</v>
      </c>
      <c r="Y59">
        <v>109</v>
      </c>
      <c r="Z59">
        <v>539</v>
      </c>
      <c r="AA59" t="s">
        <v>293</v>
      </c>
      <c r="AB59" s="5">
        <f t="shared" si="0"/>
        <v>195.0437</v>
      </c>
      <c r="AC59" s="5">
        <f t="shared" si="1"/>
        <v>49.441310000000001</v>
      </c>
      <c r="AD59" s="5">
        <f t="shared" si="2"/>
        <v>244.48500999999999</v>
      </c>
      <c r="AE59" t="s">
        <v>314</v>
      </c>
      <c r="AF59" t="s">
        <v>130</v>
      </c>
    </row>
    <row r="60" spans="1:32">
      <c r="A60" t="s">
        <v>287</v>
      </c>
      <c r="B60">
        <v>2023</v>
      </c>
      <c r="C60" t="s">
        <v>177</v>
      </c>
      <c r="D60" t="s">
        <v>178</v>
      </c>
      <c r="E60" t="s">
        <v>179</v>
      </c>
      <c r="F60" t="s">
        <v>134</v>
      </c>
      <c r="G60" t="s">
        <v>322</v>
      </c>
      <c r="H60" t="s">
        <v>128</v>
      </c>
      <c r="I60">
        <v>70764</v>
      </c>
      <c r="J60">
        <v>6</v>
      </c>
      <c r="K60">
        <v>325211</v>
      </c>
      <c r="L60" t="s">
        <v>176</v>
      </c>
      <c r="M60" t="s">
        <v>289</v>
      </c>
      <c r="N60">
        <v>30.259399999999999</v>
      </c>
      <c r="O60">
        <v>-91.173699999999997</v>
      </c>
      <c r="P60">
        <v>110000572675</v>
      </c>
      <c r="Q60">
        <v>1323222269641</v>
      </c>
      <c r="R60" t="s">
        <v>290</v>
      </c>
      <c r="S60" t="s">
        <v>291</v>
      </c>
      <c r="T60">
        <v>7</v>
      </c>
      <c r="U60" t="s">
        <v>316</v>
      </c>
      <c r="V60">
        <v>83.11</v>
      </c>
      <c r="W60">
        <v>83.11</v>
      </c>
      <c r="X60">
        <v>111.35</v>
      </c>
      <c r="Y60">
        <v>111.35</v>
      </c>
      <c r="Z60">
        <v>194.46</v>
      </c>
      <c r="AA60" t="s">
        <v>293</v>
      </c>
      <c r="AB60" s="5">
        <f t="shared" si="0"/>
        <v>37.697864899999999</v>
      </c>
      <c r="AC60" s="5">
        <f t="shared" si="1"/>
        <v>50.507246499999994</v>
      </c>
      <c r="AD60" s="5">
        <f t="shared" si="2"/>
        <v>88.205111400000007</v>
      </c>
      <c r="AE60" t="s">
        <v>314</v>
      </c>
      <c r="AF60" t="s">
        <v>130</v>
      </c>
    </row>
    <row r="61" spans="1:32">
      <c r="A61" t="s">
        <v>287</v>
      </c>
      <c r="B61">
        <v>2019</v>
      </c>
      <c r="C61" t="s">
        <v>180</v>
      </c>
      <c r="D61" t="s">
        <v>161</v>
      </c>
      <c r="E61" t="s">
        <v>181</v>
      </c>
      <c r="F61" t="s">
        <v>134</v>
      </c>
      <c r="G61" t="s">
        <v>322</v>
      </c>
      <c r="H61" t="s">
        <v>128</v>
      </c>
      <c r="I61">
        <v>70764</v>
      </c>
      <c r="J61">
        <v>6</v>
      </c>
      <c r="K61">
        <v>325211</v>
      </c>
      <c r="L61" t="s">
        <v>176</v>
      </c>
      <c r="M61" t="s">
        <v>289</v>
      </c>
      <c r="N61">
        <v>30.262255</v>
      </c>
      <c r="O61">
        <v>-91.185837000000006</v>
      </c>
      <c r="P61">
        <v>110000613747</v>
      </c>
      <c r="Q61">
        <v>1319218291110</v>
      </c>
      <c r="R61" t="s">
        <v>290</v>
      </c>
      <c r="S61" t="s">
        <v>291</v>
      </c>
      <c r="T61">
        <v>6</v>
      </c>
      <c r="U61" t="s">
        <v>301</v>
      </c>
      <c r="V61">
        <v>140</v>
      </c>
      <c r="W61">
        <v>140</v>
      </c>
      <c r="X61">
        <v>1</v>
      </c>
      <c r="Y61">
        <v>1</v>
      </c>
      <c r="Z61">
        <v>141</v>
      </c>
      <c r="AA61" t="s">
        <v>293</v>
      </c>
      <c r="AB61" s="5">
        <f t="shared" si="0"/>
        <v>63.502600000000001</v>
      </c>
      <c r="AC61" s="5">
        <f t="shared" si="1"/>
        <v>0.45358999999999999</v>
      </c>
      <c r="AD61" s="5">
        <f t="shared" si="2"/>
        <v>63.956189999999999</v>
      </c>
      <c r="AE61" t="s">
        <v>314</v>
      </c>
      <c r="AF61" t="s">
        <v>116</v>
      </c>
    </row>
    <row r="62" spans="1:32">
      <c r="A62" t="s">
        <v>287</v>
      </c>
      <c r="B62">
        <v>2020</v>
      </c>
      <c r="C62" t="s">
        <v>180</v>
      </c>
      <c r="D62" t="s">
        <v>161</v>
      </c>
      <c r="E62" t="s">
        <v>181</v>
      </c>
      <c r="F62" t="s">
        <v>134</v>
      </c>
      <c r="G62" t="s">
        <v>322</v>
      </c>
      <c r="H62" t="s">
        <v>128</v>
      </c>
      <c r="I62">
        <v>70764</v>
      </c>
      <c r="J62">
        <v>6</v>
      </c>
      <c r="K62">
        <v>325211</v>
      </c>
      <c r="L62" t="s">
        <v>176</v>
      </c>
      <c r="M62" t="s">
        <v>289</v>
      </c>
      <c r="N62">
        <v>30.262255</v>
      </c>
      <c r="O62">
        <v>-91.185837000000006</v>
      </c>
      <c r="P62">
        <v>110000613747</v>
      </c>
      <c r="Q62">
        <v>1320218896936</v>
      </c>
      <c r="R62" t="s">
        <v>290</v>
      </c>
      <c r="S62" t="s">
        <v>291</v>
      </c>
      <c r="T62">
        <v>6</v>
      </c>
      <c r="U62" t="s">
        <v>301</v>
      </c>
      <c r="V62">
        <v>246</v>
      </c>
      <c r="W62">
        <v>246</v>
      </c>
      <c r="X62">
        <v>25</v>
      </c>
      <c r="Y62">
        <v>25</v>
      </c>
      <c r="Z62">
        <v>271</v>
      </c>
      <c r="AA62" t="s">
        <v>293</v>
      </c>
      <c r="AB62" s="5">
        <f t="shared" si="0"/>
        <v>111.58314</v>
      </c>
      <c r="AC62" s="5">
        <f t="shared" si="1"/>
        <v>11.33975</v>
      </c>
      <c r="AD62" s="5">
        <f t="shared" si="2"/>
        <v>122.92289</v>
      </c>
      <c r="AE62" t="s">
        <v>320</v>
      </c>
      <c r="AF62" t="s">
        <v>116</v>
      </c>
    </row>
    <row r="63" spans="1:32">
      <c r="A63" t="s">
        <v>287</v>
      </c>
      <c r="B63">
        <v>2021</v>
      </c>
      <c r="C63" t="s">
        <v>180</v>
      </c>
      <c r="D63" t="s">
        <v>161</v>
      </c>
      <c r="E63" t="s">
        <v>181</v>
      </c>
      <c r="F63" t="s">
        <v>134</v>
      </c>
      <c r="G63" t="s">
        <v>322</v>
      </c>
      <c r="H63" t="s">
        <v>128</v>
      </c>
      <c r="I63">
        <v>70764</v>
      </c>
      <c r="J63">
        <v>6</v>
      </c>
      <c r="K63">
        <v>325211</v>
      </c>
      <c r="L63" t="s">
        <v>176</v>
      </c>
      <c r="M63" t="s">
        <v>289</v>
      </c>
      <c r="N63">
        <v>30.262255</v>
      </c>
      <c r="O63">
        <v>-91.185837000000006</v>
      </c>
      <c r="P63">
        <v>110000613747</v>
      </c>
      <c r="Q63">
        <v>1321220526661</v>
      </c>
      <c r="R63" t="s">
        <v>290</v>
      </c>
      <c r="S63" t="s">
        <v>291</v>
      </c>
      <c r="T63">
        <v>6</v>
      </c>
      <c r="U63" t="s">
        <v>301</v>
      </c>
      <c r="V63">
        <v>246</v>
      </c>
      <c r="W63">
        <v>246</v>
      </c>
      <c r="X63">
        <v>24</v>
      </c>
      <c r="Y63">
        <v>24</v>
      </c>
      <c r="Z63">
        <v>270</v>
      </c>
      <c r="AA63" t="s">
        <v>293</v>
      </c>
      <c r="AB63" s="5">
        <f t="shared" si="0"/>
        <v>111.58314</v>
      </c>
      <c r="AC63" s="5">
        <f t="shared" si="1"/>
        <v>10.88616</v>
      </c>
      <c r="AD63" s="5">
        <f t="shared" si="2"/>
        <v>122.4693</v>
      </c>
      <c r="AE63" t="s">
        <v>320</v>
      </c>
      <c r="AF63" t="s">
        <v>116</v>
      </c>
    </row>
    <row r="64" spans="1:32">
      <c r="A64" t="s">
        <v>287</v>
      </c>
      <c r="B64">
        <v>2022</v>
      </c>
      <c r="C64" t="s">
        <v>180</v>
      </c>
      <c r="D64" t="s">
        <v>161</v>
      </c>
      <c r="E64" t="s">
        <v>181</v>
      </c>
      <c r="F64" t="s">
        <v>134</v>
      </c>
      <c r="G64" t="s">
        <v>322</v>
      </c>
      <c r="H64" t="s">
        <v>128</v>
      </c>
      <c r="I64">
        <v>70764</v>
      </c>
      <c r="J64">
        <v>6</v>
      </c>
      <c r="K64">
        <v>325211</v>
      </c>
      <c r="L64" t="s">
        <v>176</v>
      </c>
      <c r="M64" t="s">
        <v>289</v>
      </c>
      <c r="N64">
        <v>30.262255</v>
      </c>
      <c r="O64">
        <v>-91.185837000000006</v>
      </c>
      <c r="P64">
        <v>110000613747</v>
      </c>
      <c r="Q64">
        <v>1322221112182</v>
      </c>
      <c r="R64" t="s">
        <v>290</v>
      </c>
      <c r="S64" t="s">
        <v>291</v>
      </c>
      <c r="T64">
        <v>6</v>
      </c>
      <c r="U64" t="s">
        <v>301</v>
      </c>
      <c r="V64">
        <v>457</v>
      </c>
      <c r="W64">
        <v>457</v>
      </c>
      <c r="X64">
        <v>21</v>
      </c>
      <c r="Y64">
        <v>21</v>
      </c>
      <c r="Z64">
        <v>478</v>
      </c>
      <c r="AA64" t="s">
        <v>293</v>
      </c>
      <c r="AB64" s="5">
        <f t="shared" si="0"/>
        <v>207.29062999999999</v>
      </c>
      <c r="AC64" s="5">
        <f t="shared" si="1"/>
        <v>9.5253899999999998</v>
      </c>
      <c r="AD64" s="5">
        <f t="shared" si="2"/>
        <v>216.81602000000001</v>
      </c>
      <c r="AE64" t="s">
        <v>320</v>
      </c>
      <c r="AF64" t="s">
        <v>116</v>
      </c>
    </row>
    <row r="65" spans="1:32">
      <c r="A65" t="s">
        <v>287</v>
      </c>
      <c r="B65">
        <v>2023</v>
      </c>
      <c r="C65" t="s">
        <v>180</v>
      </c>
      <c r="D65" t="s">
        <v>161</v>
      </c>
      <c r="E65" t="s">
        <v>181</v>
      </c>
      <c r="F65" t="s">
        <v>134</v>
      </c>
      <c r="G65" t="s">
        <v>322</v>
      </c>
      <c r="H65" t="s">
        <v>128</v>
      </c>
      <c r="I65">
        <v>70764</v>
      </c>
      <c r="J65">
        <v>6</v>
      </c>
      <c r="K65">
        <v>325211</v>
      </c>
      <c r="L65" t="s">
        <v>176</v>
      </c>
      <c r="M65" t="s">
        <v>289</v>
      </c>
      <c r="N65">
        <v>30.262255</v>
      </c>
      <c r="O65">
        <v>-91.185837000000006</v>
      </c>
      <c r="P65">
        <v>110000613747</v>
      </c>
      <c r="Q65">
        <v>1323222059863</v>
      </c>
      <c r="R65" t="s">
        <v>290</v>
      </c>
      <c r="S65" t="s">
        <v>291</v>
      </c>
      <c r="T65">
        <v>6</v>
      </c>
      <c r="U65" t="s">
        <v>301</v>
      </c>
      <c r="V65">
        <v>283</v>
      </c>
      <c r="W65">
        <v>283</v>
      </c>
      <c r="X65">
        <v>9</v>
      </c>
      <c r="Y65">
        <v>9</v>
      </c>
      <c r="Z65">
        <v>292</v>
      </c>
      <c r="AA65" t="s">
        <v>293</v>
      </c>
      <c r="AB65" s="5">
        <f t="shared" si="0"/>
        <v>128.36597</v>
      </c>
      <c r="AC65" s="5">
        <f t="shared" si="1"/>
        <v>4.0823099999999997</v>
      </c>
      <c r="AD65" s="5">
        <f t="shared" si="2"/>
        <v>132.44828000000001</v>
      </c>
      <c r="AE65" t="s">
        <v>320</v>
      </c>
      <c r="AF65" t="s">
        <v>116</v>
      </c>
    </row>
    <row r="66" spans="1:32">
      <c r="A66" t="s">
        <v>287</v>
      </c>
      <c r="B66">
        <v>2019</v>
      </c>
      <c r="C66" t="s">
        <v>131</v>
      </c>
      <c r="D66" t="s">
        <v>132</v>
      </c>
      <c r="E66" t="s">
        <v>133</v>
      </c>
      <c r="F66" t="s">
        <v>134</v>
      </c>
      <c r="G66" t="s">
        <v>322</v>
      </c>
      <c r="H66" t="s">
        <v>128</v>
      </c>
      <c r="I66">
        <v>70764</v>
      </c>
      <c r="J66">
        <v>6</v>
      </c>
      <c r="K66">
        <v>325199</v>
      </c>
      <c r="L66" t="s">
        <v>123</v>
      </c>
      <c r="M66" t="s">
        <v>289</v>
      </c>
      <c r="N66">
        <v>30.313897000000001</v>
      </c>
      <c r="O66">
        <v>-91.240605000000002</v>
      </c>
      <c r="P66">
        <v>110070828281</v>
      </c>
      <c r="Q66">
        <v>1319218459271</v>
      </c>
      <c r="R66" t="s">
        <v>290</v>
      </c>
      <c r="S66" t="s">
        <v>291</v>
      </c>
      <c r="T66">
        <v>5</v>
      </c>
      <c r="U66" t="s">
        <v>313</v>
      </c>
      <c r="V66">
        <v>385</v>
      </c>
      <c r="W66">
        <v>385</v>
      </c>
      <c r="X66">
        <v>5</v>
      </c>
      <c r="Y66">
        <v>5</v>
      </c>
      <c r="Z66">
        <v>390</v>
      </c>
      <c r="AA66" t="s">
        <v>293</v>
      </c>
      <c r="AB66" s="5">
        <f t="shared" si="0"/>
        <v>174.63215</v>
      </c>
      <c r="AC66" s="5">
        <f t="shared" si="1"/>
        <v>2.2679499999999999</v>
      </c>
      <c r="AD66" s="5">
        <f t="shared" si="2"/>
        <v>176.90010000000001</v>
      </c>
      <c r="AE66" t="s">
        <v>323</v>
      </c>
      <c r="AF66" t="s">
        <v>130</v>
      </c>
    </row>
    <row r="67" spans="1:32">
      <c r="A67" t="s">
        <v>287</v>
      </c>
      <c r="B67">
        <v>2020</v>
      </c>
      <c r="C67" t="s">
        <v>131</v>
      </c>
      <c r="D67" t="s">
        <v>132</v>
      </c>
      <c r="E67" t="s">
        <v>133</v>
      </c>
      <c r="F67" t="s">
        <v>134</v>
      </c>
      <c r="G67" t="s">
        <v>322</v>
      </c>
      <c r="H67" t="s">
        <v>128</v>
      </c>
      <c r="I67">
        <v>70764</v>
      </c>
      <c r="J67">
        <v>6</v>
      </c>
      <c r="K67">
        <v>325199</v>
      </c>
      <c r="L67" t="s">
        <v>123</v>
      </c>
      <c r="M67" t="s">
        <v>289</v>
      </c>
      <c r="N67">
        <v>30.313897000000001</v>
      </c>
      <c r="O67">
        <v>-91.240605000000002</v>
      </c>
      <c r="P67">
        <v>110070828281</v>
      </c>
      <c r="Q67">
        <v>1320219127584</v>
      </c>
      <c r="R67" t="s">
        <v>290</v>
      </c>
      <c r="S67" t="s">
        <v>291</v>
      </c>
      <c r="T67">
        <v>5</v>
      </c>
      <c r="U67" t="s">
        <v>313</v>
      </c>
      <c r="V67">
        <v>531</v>
      </c>
      <c r="W67">
        <v>531</v>
      </c>
      <c r="X67">
        <v>13</v>
      </c>
      <c r="Y67">
        <v>13</v>
      </c>
      <c r="Z67">
        <v>544</v>
      </c>
      <c r="AA67" t="s">
        <v>293</v>
      </c>
      <c r="AB67" s="5">
        <f t="shared" si="0"/>
        <v>240.85629</v>
      </c>
      <c r="AC67" s="5">
        <f t="shared" si="1"/>
        <v>5.8966700000000003</v>
      </c>
      <c r="AD67" s="5">
        <f t="shared" si="2"/>
        <v>246.75296</v>
      </c>
      <c r="AE67" t="s">
        <v>323</v>
      </c>
      <c r="AF67" t="s">
        <v>130</v>
      </c>
    </row>
    <row r="68" spans="1:32">
      <c r="A68" t="s">
        <v>287</v>
      </c>
      <c r="B68">
        <v>2021</v>
      </c>
      <c r="C68" t="s">
        <v>131</v>
      </c>
      <c r="D68" t="s">
        <v>132</v>
      </c>
      <c r="E68" t="s">
        <v>133</v>
      </c>
      <c r="F68" t="s">
        <v>134</v>
      </c>
      <c r="G68" t="s">
        <v>322</v>
      </c>
      <c r="H68" t="s">
        <v>128</v>
      </c>
      <c r="I68">
        <v>70764</v>
      </c>
      <c r="J68">
        <v>6</v>
      </c>
      <c r="K68">
        <v>325199</v>
      </c>
      <c r="L68" t="s">
        <v>123</v>
      </c>
      <c r="M68" t="s">
        <v>289</v>
      </c>
      <c r="N68">
        <v>30.313897000000001</v>
      </c>
      <c r="O68">
        <v>-91.240605000000002</v>
      </c>
      <c r="P68">
        <v>110070828281</v>
      </c>
      <c r="Q68">
        <v>1321220366835</v>
      </c>
      <c r="R68" t="s">
        <v>290</v>
      </c>
      <c r="S68" t="s">
        <v>291</v>
      </c>
      <c r="T68">
        <v>5</v>
      </c>
      <c r="U68" t="s">
        <v>313</v>
      </c>
      <c r="V68">
        <v>579</v>
      </c>
      <c r="W68">
        <v>579</v>
      </c>
      <c r="X68">
        <v>13</v>
      </c>
      <c r="Y68">
        <v>13</v>
      </c>
      <c r="Z68">
        <v>592</v>
      </c>
      <c r="AA68" t="s">
        <v>293</v>
      </c>
      <c r="AB68" s="5">
        <f t="shared" si="0"/>
        <v>262.62860999999998</v>
      </c>
      <c r="AC68" s="5">
        <f t="shared" si="1"/>
        <v>5.8966700000000003</v>
      </c>
      <c r="AD68" s="5">
        <f t="shared" si="2"/>
        <v>268.52528000000001</v>
      </c>
      <c r="AE68" t="s">
        <v>323</v>
      </c>
      <c r="AF68" t="s">
        <v>130</v>
      </c>
    </row>
    <row r="69" spans="1:32">
      <c r="A69" t="s">
        <v>287</v>
      </c>
      <c r="B69">
        <v>2022</v>
      </c>
      <c r="C69" t="s">
        <v>131</v>
      </c>
      <c r="D69" t="s">
        <v>132</v>
      </c>
      <c r="E69" t="s">
        <v>133</v>
      </c>
      <c r="F69" t="s">
        <v>134</v>
      </c>
      <c r="G69" t="s">
        <v>322</v>
      </c>
      <c r="H69" t="s">
        <v>128</v>
      </c>
      <c r="I69">
        <v>70764</v>
      </c>
      <c r="J69">
        <v>6</v>
      </c>
      <c r="K69">
        <v>325199</v>
      </c>
      <c r="L69" t="s">
        <v>123</v>
      </c>
      <c r="M69" t="s">
        <v>289</v>
      </c>
      <c r="N69">
        <v>30.313897000000001</v>
      </c>
      <c r="O69">
        <v>-91.240605000000002</v>
      </c>
      <c r="P69">
        <v>110070828281</v>
      </c>
      <c r="Q69">
        <v>1322221399456</v>
      </c>
      <c r="R69" t="s">
        <v>290</v>
      </c>
      <c r="S69" t="s">
        <v>291</v>
      </c>
      <c r="T69">
        <v>5</v>
      </c>
      <c r="U69" t="s">
        <v>313</v>
      </c>
      <c r="V69">
        <v>542</v>
      </c>
      <c r="W69">
        <v>542</v>
      </c>
      <c r="X69">
        <v>13</v>
      </c>
      <c r="Y69">
        <v>13</v>
      </c>
      <c r="Z69">
        <v>555</v>
      </c>
      <c r="AA69" t="s">
        <v>293</v>
      </c>
      <c r="AB69" s="5">
        <f t="shared" ref="AB69:AB126" si="3">W69*$AC$1</f>
        <v>245.84577999999999</v>
      </c>
      <c r="AC69" s="5">
        <f t="shared" ref="AC69:AC126" si="4">Y69*$AC$1</f>
        <v>5.8966700000000003</v>
      </c>
      <c r="AD69" s="5">
        <f t="shared" ref="AD69:AD126" si="5">Z69*$AC$1</f>
        <v>251.74244999999999</v>
      </c>
      <c r="AE69" t="s">
        <v>324</v>
      </c>
      <c r="AF69" t="s">
        <v>130</v>
      </c>
    </row>
    <row r="70" spans="1:32">
      <c r="A70" t="s">
        <v>287</v>
      </c>
      <c r="B70">
        <v>2023</v>
      </c>
      <c r="C70" t="s">
        <v>131</v>
      </c>
      <c r="D70" t="s">
        <v>132</v>
      </c>
      <c r="E70" t="s">
        <v>133</v>
      </c>
      <c r="F70" t="s">
        <v>134</v>
      </c>
      <c r="G70" t="s">
        <v>322</v>
      </c>
      <c r="H70" t="s">
        <v>128</v>
      </c>
      <c r="I70">
        <v>70764</v>
      </c>
      <c r="J70">
        <v>6</v>
      </c>
      <c r="K70">
        <v>325199</v>
      </c>
      <c r="L70" t="s">
        <v>123</v>
      </c>
      <c r="M70" t="s">
        <v>289</v>
      </c>
      <c r="N70">
        <v>30.313897000000001</v>
      </c>
      <c r="O70">
        <v>-91.240605000000002</v>
      </c>
      <c r="P70">
        <v>110070828281</v>
      </c>
      <c r="Q70">
        <v>1323222226401</v>
      </c>
      <c r="R70" t="s">
        <v>290</v>
      </c>
      <c r="S70" t="s">
        <v>291</v>
      </c>
      <c r="T70">
        <v>5</v>
      </c>
      <c r="U70" t="s">
        <v>313</v>
      </c>
      <c r="V70">
        <v>381</v>
      </c>
      <c r="W70">
        <v>381</v>
      </c>
      <c r="X70">
        <v>13</v>
      </c>
      <c r="Y70">
        <v>13</v>
      </c>
      <c r="Z70">
        <v>394</v>
      </c>
      <c r="AA70" t="s">
        <v>293</v>
      </c>
      <c r="AB70" s="5">
        <f t="shared" si="3"/>
        <v>172.81779</v>
      </c>
      <c r="AC70" s="5">
        <f t="shared" si="4"/>
        <v>5.8966700000000003</v>
      </c>
      <c r="AD70" s="5">
        <f t="shared" si="5"/>
        <v>178.71446</v>
      </c>
      <c r="AE70" t="s">
        <v>324</v>
      </c>
      <c r="AF70" t="s">
        <v>130</v>
      </c>
    </row>
    <row r="71" spans="1:32">
      <c r="A71" t="s">
        <v>287</v>
      </c>
      <c r="B71">
        <v>2019</v>
      </c>
      <c r="C71" t="s">
        <v>182</v>
      </c>
      <c r="D71" t="s">
        <v>183</v>
      </c>
      <c r="E71" t="s">
        <v>184</v>
      </c>
      <c r="F71" t="s">
        <v>185</v>
      </c>
      <c r="G71" t="s">
        <v>325</v>
      </c>
      <c r="H71" t="s">
        <v>128</v>
      </c>
      <c r="I71">
        <v>70805</v>
      </c>
      <c r="J71">
        <v>6</v>
      </c>
      <c r="K71">
        <v>325211</v>
      </c>
      <c r="L71" t="s">
        <v>176</v>
      </c>
      <c r="M71" t="s">
        <v>289</v>
      </c>
      <c r="N71">
        <v>30.503799999999998</v>
      </c>
      <c r="O71">
        <v>-91.186496000000005</v>
      </c>
      <c r="P71">
        <v>110000597444</v>
      </c>
      <c r="Q71">
        <v>1319218384131</v>
      </c>
      <c r="R71" t="s">
        <v>290</v>
      </c>
      <c r="S71" t="s">
        <v>291</v>
      </c>
      <c r="T71">
        <v>6</v>
      </c>
      <c r="U71" t="s">
        <v>301</v>
      </c>
      <c r="V71">
        <v>175</v>
      </c>
      <c r="W71">
        <v>175</v>
      </c>
      <c r="X71">
        <v>1507</v>
      </c>
      <c r="Y71">
        <v>1507</v>
      </c>
      <c r="Z71">
        <v>1682</v>
      </c>
      <c r="AA71" t="s">
        <v>293</v>
      </c>
      <c r="AB71" s="5">
        <f t="shared" si="3"/>
        <v>79.378249999999994</v>
      </c>
      <c r="AC71" s="5">
        <f t="shared" si="4"/>
        <v>683.56012999999996</v>
      </c>
      <c r="AD71" s="5">
        <f t="shared" si="5"/>
        <v>762.93837999999994</v>
      </c>
      <c r="AE71" t="s">
        <v>326</v>
      </c>
      <c r="AF71" t="s">
        <v>116</v>
      </c>
    </row>
    <row r="72" spans="1:32">
      <c r="A72" t="s">
        <v>287</v>
      </c>
      <c r="B72">
        <v>2020</v>
      </c>
      <c r="C72" t="s">
        <v>182</v>
      </c>
      <c r="D72" t="s">
        <v>183</v>
      </c>
      <c r="E72" t="s">
        <v>184</v>
      </c>
      <c r="F72" t="s">
        <v>185</v>
      </c>
      <c r="G72" t="s">
        <v>325</v>
      </c>
      <c r="H72" t="s">
        <v>128</v>
      </c>
      <c r="I72">
        <v>70805</v>
      </c>
      <c r="J72">
        <v>6</v>
      </c>
      <c r="K72">
        <v>325211</v>
      </c>
      <c r="L72" t="s">
        <v>176</v>
      </c>
      <c r="M72" t="s">
        <v>289</v>
      </c>
      <c r="N72">
        <v>30.503799999999998</v>
      </c>
      <c r="O72">
        <v>-91.186496000000005</v>
      </c>
      <c r="P72">
        <v>110000597444</v>
      </c>
      <c r="Q72">
        <v>1320219258771</v>
      </c>
      <c r="R72" t="s">
        <v>290</v>
      </c>
      <c r="S72" t="s">
        <v>291</v>
      </c>
      <c r="T72">
        <v>6</v>
      </c>
      <c r="U72" t="s">
        <v>301</v>
      </c>
      <c r="V72">
        <v>168</v>
      </c>
      <c r="W72">
        <v>168</v>
      </c>
      <c r="X72">
        <v>1387</v>
      </c>
      <c r="Y72">
        <v>1387</v>
      </c>
      <c r="Z72">
        <v>1555</v>
      </c>
      <c r="AA72" t="s">
        <v>293</v>
      </c>
      <c r="AB72" s="5">
        <f t="shared" si="3"/>
        <v>76.203119999999998</v>
      </c>
      <c r="AC72" s="5">
        <f t="shared" si="4"/>
        <v>629.12932999999998</v>
      </c>
      <c r="AD72" s="5">
        <f t="shared" si="5"/>
        <v>705.33244999999999</v>
      </c>
      <c r="AE72" t="s">
        <v>326</v>
      </c>
      <c r="AF72" t="s">
        <v>116</v>
      </c>
    </row>
    <row r="73" spans="1:32">
      <c r="A73" t="s">
        <v>287</v>
      </c>
      <c r="B73">
        <v>2021</v>
      </c>
      <c r="C73" t="s">
        <v>182</v>
      </c>
      <c r="D73" t="s">
        <v>183</v>
      </c>
      <c r="E73" t="s">
        <v>184</v>
      </c>
      <c r="F73" t="s">
        <v>185</v>
      </c>
      <c r="G73" t="s">
        <v>325</v>
      </c>
      <c r="H73" t="s">
        <v>128</v>
      </c>
      <c r="I73">
        <v>70805</v>
      </c>
      <c r="J73">
        <v>6</v>
      </c>
      <c r="K73">
        <v>325211</v>
      </c>
      <c r="L73" t="s">
        <v>176</v>
      </c>
      <c r="M73" t="s">
        <v>289</v>
      </c>
      <c r="N73">
        <v>30.503799999999998</v>
      </c>
      <c r="O73">
        <v>-91.186496000000005</v>
      </c>
      <c r="P73">
        <v>110000597444</v>
      </c>
      <c r="Q73">
        <v>1321220383879</v>
      </c>
      <c r="R73" t="s">
        <v>290</v>
      </c>
      <c r="S73" t="s">
        <v>291</v>
      </c>
      <c r="T73">
        <v>6</v>
      </c>
      <c r="U73" t="s">
        <v>301</v>
      </c>
      <c r="V73">
        <v>237</v>
      </c>
      <c r="W73">
        <v>237</v>
      </c>
      <c r="X73">
        <v>1524</v>
      </c>
      <c r="Y73">
        <v>1524</v>
      </c>
      <c r="Z73">
        <v>1761</v>
      </c>
      <c r="AA73" t="s">
        <v>293</v>
      </c>
      <c r="AB73" s="5">
        <f t="shared" si="3"/>
        <v>107.50082999999999</v>
      </c>
      <c r="AC73" s="5">
        <f t="shared" si="4"/>
        <v>691.27116000000001</v>
      </c>
      <c r="AD73" s="5">
        <f t="shared" si="5"/>
        <v>798.77198999999996</v>
      </c>
      <c r="AE73" t="s">
        <v>327</v>
      </c>
      <c r="AF73" t="s">
        <v>116</v>
      </c>
    </row>
    <row r="74" spans="1:32">
      <c r="A74" t="s">
        <v>287</v>
      </c>
      <c r="B74">
        <v>2022</v>
      </c>
      <c r="C74" t="s">
        <v>182</v>
      </c>
      <c r="D74" t="s">
        <v>183</v>
      </c>
      <c r="E74" t="s">
        <v>184</v>
      </c>
      <c r="F74" t="s">
        <v>185</v>
      </c>
      <c r="G74" t="s">
        <v>325</v>
      </c>
      <c r="H74" t="s">
        <v>128</v>
      </c>
      <c r="I74">
        <v>70805</v>
      </c>
      <c r="J74">
        <v>6</v>
      </c>
      <c r="K74">
        <v>325211</v>
      </c>
      <c r="L74" t="s">
        <v>176</v>
      </c>
      <c r="M74" t="s">
        <v>289</v>
      </c>
      <c r="N74">
        <v>30.503799999999998</v>
      </c>
      <c r="O74">
        <v>-91.186496000000005</v>
      </c>
      <c r="P74">
        <v>110000597444</v>
      </c>
      <c r="Q74">
        <v>1322221162959</v>
      </c>
      <c r="R74" t="s">
        <v>290</v>
      </c>
      <c r="S74" t="s">
        <v>291</v>
      </c>
      <c r="T74">
        <v>6</v>
      </c>
      <c r="U74" t="s">
        <v>301</v>
      </c>
      <c r="V74">
        <v>207</v>
      </c>
      <c r="W74">
        <v>207</v>
      </c>
      <c r="X74">
        <v>1581</v>
      </c>
      <c r="Y74">
        <v>1581</v>
      </c>
      <c r="Z74">
        <v>1788</v>
      </c>
      <c r="AA74" t="s">
        <v>293</v>
      </c>
      <c r="AB74" s="5">
        <f t="shared" si="3"/>
        <v>93.893129999999999</v>
      </c>
      <c r="AC74" s="5">
        <f t="shared" si="4"/>
        <v>717.12578999999994</v>
      </c>
      <c r="AD74" s="5">
        <f t="shared" si="5"/>
        <v>811.01891999999998</v>
      </c>
      <c r="AE74" t="s">
        <v>327</v>
      </c>
      <c r="AF74" t="s">
        <v>116</v>
      </c>
    </row>
    <row r="75" spans="1:32">
      <c r="A75" t="s">
        <v>287</v>
      </c>
      <c r="B75">
        <v>2023</v>
      </c>
      <c r="C75" t="s">
        <v>182</v>
      </c>
      <c r="D75" t="s">
        <v>183</v>
      </c>
      <c r="E75" t="s">
        <v>184</v>
      </c>
      <c r="F75" t="s">
        <v>185</v>
      </c>
      <c r="G75" t="s">
        <v>325</v>
      </c>
      <c r="H75" t="s">
        <v>128</v>
      </c>
      <c r="I75">
        <v>70805</v>
      </c>
      <c r="J75">
        <v>6</v>
      </c>
      <c r="K75">
        <v>325211</v>
      </c>
      <c r="L75" t="s">
        <v>176</v>
      </c>
      <c r="M75" t="s">
        <v>289</v>
      </c>
      <c r="N75">
        <v>30.503799999999998</v>
      </c>
      <c r="O75">
        <v>-91.186496000000005</v>
      </c>
      <c r="P75">
        <v>110000597444</v>
      </c>
      <c r="Q75">
        <v>1323222078317</v>
      </c>
      <c r="R75" t="s">
        <v>290</v>
      </c>
      <c r="S75" t="s">
        <v>291</v>
      </c>
      <c r="T75">
        <v>6</v>
      </c>
      <c r="U75" t="s">
        <v>301</v>
      </c>
      <c r="V75">
        <v>292</v>
      </c>
      <c r="W75">
        <v>292</v>
      </c>
      <c r="X75">
        <v>1438</v>
      </c>
      <c r="Y75">
        <v>1438</v>
      </c>
      <c r="Z75">
        <v>1730</v>
      </c>
      <c r="AA75" t="s">
        <v>293</v>
      </c>
      <c r="AB75" s="5">
        <f t="shared" si="3"/>
        <v>132.44828000000001</v>
      </c>
      <c r="AC75" s="5">
        <f t="shared" si="4"/>
        <v>652.26242000000002</v>
      </c>
      <c r="AD75" s="5">
        <f t="shared" si="5"/>
        <v>784.71069999999997</v>
      </c>
      <c r="AE75" t="s">
        <v>327</v>
      </c>
      <c r="AF75" t="s">
        <v>116</v>
      </c>
    </row>
    <row r="76" spans="1:32">
      <c r="A76" t="s">
        <v>287</v>
      </c>
      <c r="B76">
        <v>2019</v>
      </c>
      <c r="C76" t="s">
        <v>232</v>
      </c>
      <c r="D76" t="s">
        <v>233</v>
      </c>
      <c r="E76" t="s">
        <v>234</v>
      </c>
      <c r="F76" t="s">
        <v>235</v>
      </c>
      <c r="G76" t="s">
        <v>328</v>
      </c>
      <c r="H76" t="s">
        <v>236</v>
      </c>
      <c r="I76">
        <v>71730</v>
      </c>
      <c r="J76">
        <v>6</v>
      </c>
      <c r="K76">
        <v>562211</v>
      </c>
      <c r="L76" t="s">
        <v>211</v>
      </c>
      <c r="M76" t="s">
        <v>289</v>
      </c>
      <c r="N76">
        <v>33.2044</v>
      </c>
      <c r="O76">
        <v>-92.630799999999994</v>
      </c>
      <c r="P76">
        <v>110000521221</v>
      </c>
      <c r="Q76">
        <v>1319218425270</v>
      </c>
      <c r="R76" t="s">
        <v>290</v>
      </c>
      <c r="S76" t="s">
        <v>291</v>
      </c>
      <c r="T76">
        <v>4</v>
      </c>
      <c r="U76" t="s">
        <v>292</v>
      </c>
      <c r="V76">
        <v>0.12</v>
      </c>
      <c r="W76">
        <v>0.12</v>
      </c>
      <c r="X76">
        <v>0.33</v>
      </c>
      <c r="Y76">
        <v>0.33</v>
      </c>
      <c r="Z76">
        <v>0.45</v>
      </c>
      <c r="AA76" t="s">
        <v>293</v>
      </c>
      <c r="AB76" s="5">
        <f t="shared" si="3"/>
        <v>5.4430799999999994E-2</v>
      </c>
      <c r="AC76" s="5">
        <f t="shared" si="4"/>
        <v>0.1496847</v>
      </c>
      <c r="AD76" s="5">
        <f t="shared" si="5"/>
        <v>0.20411550000000001</v>
      </c>
      <c r="AE76" t="s">
        <v>304</v>
      </c>
      <c r="AF76" t="s">
        <v>206</v>
      </c>
    </row>
    <row r="77" spans="1:32">
      <c r="A77" t="s">
        <v>287</v>
      </c>
      <c r="B77">
        <v>2020</v>
      </c>
      <c r="C77" t="s">
        <v>232</v>
      </c>
      <c r="D77" t="s">
        <v>233</v>
      </c>
      <c r="E77" t="s">
        <v>234</v>
      </c>
      <c r="F77" t="s">
        <v>235</v>
      </c>
      <c r="G77" t="s">
        <v>328</v>
      </c>
      <c r="H77" t="s">
        <v>236</v>
      </c>
      <c r="I77">
        <v>71730</v>
      </c>
      <c r="J77">
        <v>6</v>
      </c>
      <c r="K77">
        <v>562211</v>
      </c>
      <c r="L77" t="s">
        <v>211</v>
      </c>
      <c r="M77" t="s">
        <v>289</v>
      </c>
      <c r="N77">
        <v>33.2044</v>
      </c>
      <c r="O77">
        <v>-92.630799999999994</v>
      </c>
      <c r="P77">
        <v>110000521221</v>
      </c>
      <c r="Q77">
        <v>1320219350547</v>
      </c>
      <c r="R77" t="s">
        <v>290</v>
      </c>
      <c r="S77" t="s">
        <v>291</v>
      </c>
      <c r="T77">
        <v>4</v>
      </c>
      <c r="U77" t="s">
        <v>292</v>
      </c>
      <c r="V77">
        <v>0.2</v>
      </c>
      <c r="W77">
        <v>0.2</v>
      </c>
      <c r="X77">
        <v>1.4</v>
      </c>
      <c r="Y77">
        <v>1.4</v>
      </c>
      <c r="Z77">
        <v>1.6</v>
      </c>
      <c r="AA77" t="s">
        <v>293</v>
      </c>
      <c r="AB77" s="5">
        <f t="shared" si="3"/>
        <v>9.0718000000000007E-2</v>
      </c>
      <c r="AC77" s="5">
        <f t="shared" si="4"/>
        <v>0.63502599999999998</v>
      </c>
      <c r="AD77" s="5">
        <f t="shared" si="5"/>
        <v>0.72574400000000006</v>
      </c>
      <c r="AE77" t="s">
        <v>304</v>
      </c>
      <c r="AF77" t="s">
        <v>206</v>
      </c>
    </row>
    <row r="78" spans="1:32">
      <c r="A78" t="s">
        <v>287</v>
      </c>
      <c r="B78">
        <v>2021</v>
      </c>
      <c r="C78" t="s">
        <v>232</v>
      </c>
      <c r="D78" t="s">
        <v>233</v>
      </c>
      <c r="E78" t="s">
        <v>234</v>
      </c>
      <c r="F78" t="s">
        <v>235</v>
      </c>
      <c r="G78" t="s">
        <v>328</v>
      </c>
      <c r="H78" t="s">
        <v>236</v>
      </c>
      <c r="I78">
        <v>71730</v>
      </c>
      <c r="J78">
        <v>6</v>
      </c>
      <c r="K78">
        <v>562211</v>
      </c>
      <c r="L78" t="s">
        <v>211</v>
      </c>
      <c r="M78" t="s">
        <v>289</v>
      </c>
      <c r="N78">
        <v>33.2044</v>
      </c>
      <c r="O78">
        <v>-92.630799999999994</v>
      </c>
      <c r="P78">
        <v>110000521221</v>
      </c>
      <c r="Q78">
        <v>1321220575260</v>
      </c>
      <c r="R78" t="s">
        <v>290</v>
      </c>
      <c r="S78" t="s">
        <v>291</v>
      </c>
      <c r="T78">
        <v>5</v>
      </c>
      <c r="U78" t="s">
        <v>313</v>
      </c>
      <c r="V78">
        <v>0.2</v>
      </c>
      <c r="W78">
        <v>0.2</v>
      </c>
      <c r="X78">
        <v>1.5</v>
      </c>
      <c r="Y78">
        <v>1.5</v>
      </c>
      <c r="Z78">
        <v>1.7</v>
      </c>
      <c r="AA78" t="s">
        <v>293</v>
      </c>
      <c r="AB78" s="5">
        <f t="shared" si="3"/>
        <v>9.0718000000000007E-2</v>
      </c>
      <c r="AC78" s="5">
        <f t="shared" si="4"/>
        <v>0.68038500000000002</v>
      </c>
      <c r="AD78" s="5">
        <f t="shared" si="5"/>
        <v>0.77110299999999998</v>
      </c>
      <c r="AE78" t="s">
        <v>329</v>
      </c>
      <c r="AF78" t="s">
        <v>206</v>
      </c>
    </row>
    <row r="79" spans="1:32">
      <c r="A79" t="s">
        <v>287</v>
      </c>
      <c r="B79">
        <v>2022</v>
      </c>
      <c r="C79" t="s">
        <v>232</v>
      </c>
      <c r="D79" t="s">
        <v>233</v>
      </c>
      <c r="E79" t="s">
        <v>234</v>
      </c>
      <c r="F79" t="s">
        <v>235</v>
      </c>
      <c r="G79" t="s">
        <v>328</v>
      </c>
      <c r="H79" t="s">
        <v>236</v>
      </c>
      <c r="I79">
        <v>71730</v>
      </c>
      <c r="J79">
        <v>6</v>
      </c>
      <c r="K79">
        <v>562211</v>
      </c>
      <c r="L79" t="s">
        <v>211</v>
      </c>
      <c r="M79" t="s">
        <v>289</v>
      </c>
      <c r="N79">
        <v>33.2044</v>
      </c>
      <c r="O79">
        <v>-92.630799999999994</v>
      </c>
      <c r="P79">
        <v>110000521221</v>
      </c>
      <c r="Q79">
        <v>1322220923597</v>
      </c>
      <c r="R79" t="s">
        <v>290</v>
      </c>
      <c r="S79" t="s">
        <v>291</v>
      </c>
      <c r="T79">
        <v>5</v>
      </c>
      <c r="U79" t="s">
        <v>313</v>
      </c>
      <c r="V79">
        <v>0.1</v>
      </c>
      <c r="W79">
        <v>0.1</v>
      </c>
      <c r="X79">
        <v>0.7</v>
      </c>
      <c r="Y79">
        <v>0.7</v>
      </c>
      <c r="Z79">
        <v>0.8</v>
      </c>
      <c r="AA79" t="s">
        <v>293</v>
      </c>
      <c r="AB79" s="5">
        <f t="shared" si="3"/>
        <v>4.5359000000000003E-2</v>
      </c>
      <c r="AC79" s="5">
        <f t="shared" si="4"/>
        <v>0.31751299999999999</v>
      </c>
      <c r="AD79" s="5">
        <f t="shared" si="5"/>
        <v>0.36287200000000003</v>
      </c>
      <c r="AE79" t="s">
        <v>330</v>
      </c>
      <c r="AF79" t="s">
        <v>206</v>
      </c>
    </row>
    <row r="80" spans="1:32">
      <c r="A80" t="s">
        <v>287</v>
      </c>
      <c r="B80">
        <v>2023</v>
      </c>
      <c r="C80" t="s">
        <v>232</v>
      </c>
      <c r="D80" t="s">
        <v>233</v>
      </c>
      <c r="E80" t="s">
        <v>234</v>
      </c>
      <c r="F80" t="s">
        <v>235</v>
      </c>
      <c r="G80" t="s">
        <v>328</v>
      </c>
      <c r="H80" t="s">
        <v>236</v>
      </c>
      <c r="I80">
        <v>71730</v>
      </c>
      <c r="J80">
        <v>6</v>
      </c>
      <c r="K80">
        <v>562211</v>
      </c>
      <c r="L80" t="s">
        <v>211</v>
      </c>
      <c r="M80" t="s">
        <v>289</v>
      </c>
      <c r="N80">
        <v>33.2044</v>
      </c>
      <c r="O80">
        <v>-92.630799999999994</v>
      </c>
      <c r="P80">
        <v>110000521221</v>
      </c>
      <c r="Q80">
        <v>1323222102055</v>
      </c>
      <c r="R80" t="s">
        <v>290</v>
      </c>
      <c r="S80" t="s">
        <v>291</v>
      </c>
      <c r="T80">
        <v>4</v>
      </c>
      <c r="U80" t="s">
        <v>292</v>
      </c>
      <c r="V80">
        <v>0.1</v>
      </c>
      <c r="W80">
        <v>0.1</v>
      </c>
      <c r="X80">
        <v>0.3</v>
      </c>
      <c r="Y80">
        <v>0.3</v>
      </c>
      <c r="Z80">
        <v>0.4</v>
      </c>
      <c r="AA80" t="s">
        <v>293</v>
      </c>
      <c r="AB80" s="5">
        <f t="shared" si="3"/>
        <v>4.5359000000000003E-2</v>
      </c>
      <c r="AC80" s="5">
        <f t="shared" si="4"/>
        <v>0.136077</v>
      </c>
      <c r="AD80" s="5">
        <f t="shared" si="5"/>
        <v>0.18143600000000001</v>
      </c>
      <c r="AE80" t="s">
        <v>331</v>
      </c>
      <c r="AF80" t="s">
        <v>206</v>
      </c>
    </row>
    <row r="81" spans="1:32">
      <c r="A81" t="s">
        <v>287</v>
      </c>
      <c r="B81">
        <v>2019</v>
      </c>
      <c r="C81" t="s">
        <v>237</v>
      </c>
      <c r="D81" t="s">
        <v>238</v>
      </c>
      <c r="E81" t="s">
        <v>239</v>
      </c>
      <c r="F81" t="s">
        <v>240</v>
      </c>
      <c r="G81" t="s">
        <v>332</v>
      </c>
      <c r="H81" t="s">
        <v>236</v>
      </c>
      <c r="I81">
        <v>71836</v>
      </c>
      <c r="J81">
        <v>6</v>
      </c>
      <c r="K81">
        <v>327310</v>
      </c>
      <c r="L81" t="s">
        <v>205</v>
      </c>
      <c r="M81" t="s">
        <v>289</v>
      </c>
      <c r="N81">
        <v>33.693600000000004</v>
      </c>
      <c r="O81">
        <v>-94.416600000000003</v>
      </c>
      <c r="P81">
        <v>110000597729</v>
      </c>
      <c r="Q81">
        <v>1319218258022</v>
      </c>
      <c r="R81" t="s">
        <v>290</v>
      </c>
      <c r="S81" t="s">
        <v>291</v>
      </c>
      <c r="T81">
        <v>3</v>
      </c>
      <c r="U81" t="s">
        <v>295</v>
      </c>
      <c r="V81">
        <v>4.4000000000000004</v>
      </c>
      <c r="W81">
        <v>4.4000000000000004</v>
      </c>
      <c r="X81">
        <v>0.66</v>
      </c>
      <c r="Y81">
        <v>0.66</v>
      </c>
      <c r="Z81">
        <v>5.0599999999999996</v>
      </c>
      <c r="AA81" t="s">
        <v>293</v>
      </c>
      <c r="AB81" s="5">
        <f t="shared" si="3"/>
        <v>1.9957960000000001</v>
      </c>
      <c r="AC81" s="5">
        <f t="shared" si="4"/>
        <v>0.29936940000000001</v>
      </c>
      <c r="AD81" s="5">
        <f t="shared" si="5"/>
        <v>2.2951653999999997</v>
      </c>
      <c r="AE81" t="s">
        <v>294</v>
      </c>
      <c r="AF81" t="s">
        <v>199</v>
      </c>
    </row>
    <row r="82" spans="1:32">
      <c r="A82" t="s">
        <v>287</v>
      </c>
      <c r="B82">
        <v>2020</v>
      </c>
      <c r="C82" t="s">
        <v>237</v>
      </c>
      <c r="D82" t="s">
        <v>238</v>
      </c>
      <c r="E82" t="s">
        <v>239</v>
      </c>
      <c r="F82" t="s">
        <v>240</v>
      </c>
      <c r="G82" t="s">
        <v>332</v>
      </c>
      <c r="H82" t="s">
        <v>236</v>
      </c>
      <c r="I82">
        <v>71836</v>
      </c>
      <c r="J82">
        <v>6</v>
      </c>
      <c r="K82">
        <v>327310</v>
      </c>
      <c r="L82" t="s">
        <v>205</v>
      </c>
      <c r="M82" t="s">
        <v>289</v>
      </c>
      <c r="N82">
        <v>33.693600000000004</v>
      </c>
      <c r="O82">
        <v>-94.416600000000003</v>
      </c>
      <c r="P82">
        <v>110000597729</v>
      </c>
      <c r="Q82">
        <v>1320219148032</v>
      </c>
      <c r="R82" t="s">
        <v>290</v>
      </c>
      <c r="S82" t="s">
        <v>291</v>
      </c>
      <c r="T82">
        <v>3</v>
      </c>
      <c r="U82" t="s">
        <v>295</v>
      </c>
      <c r="V82">
        <v>9.5</v>
      </c>
      <c r="W82">
        <v>9.5</v>
      </c>
      <c r="X82">
        <v>0.79</v>
      </c>
      <c r="Y82">
        <v>0.79</v>
      </c>
      <c r="Z82">
        <v>10.29</v>
      </c>
      <c r="AA82" t="s">
        <v>293</v>
      </c>
      <c r="AB82" s="5">
        <f t="shared" si="3"/>
        <v>4.3091049999999997</v>
      </c>
      <c r="AC82" s="5">
        <f t="shared" si="4"/>
        <v>0.35833609999999999</v>
      </c>
      <c r="AD82" s="5">
        <f t="shared" si="5"/>
        <v>4.6674410999999996</v>
      </c>
      <c r="AE82" t="s">
        <v>294</v>
      </c>
      <c r="AF82" t="s">
        <v>199</v>
      </c>
    </row>
    <row r="83" spans="1:32">
      <c r="A83" t="s">
        <v>287</v>
      </c>
      <c r="B83">
        <v>2021</v>
      </c>
      <c r="C83" t="s">
        <v>237</v>
      </c>
      <c r="D83" t="s">
        <v>238</v>
      </c>
      <c r="E83" t="s">
        <v>239</v>
      </c>
      <c r="F83" t="s">
        <v>240</v>
      </c>
      <c r="G83" t="s">
        <v>332</v>
      </c>
      <c r="H83" t="s">
        <v>236</v>
      </c>
      <c r="I83">
        <v>71836</v>
      </c>
      <c r="J83">
        <v>6</v>
      </c>
      <c r="K83">
        <v>327310</v>
      </c>
      <c r="L83" t="s">
        <v>205</v>
      </c>
      <c r="M83" t="s">
        <v>289</v>
      </c>
      <c r="N83">
        <v>33.693600000000004</v>
      </c>
      <c r="O83">
        <v>-94.416600000000003</v>
      </c>
      <c r="P83">
        <v>110000597729</v>
      </c>
      <c r="Q83">
        <v>1321220470367</v>
      </c>
      <c r="R83" t="s">
        <v>290</v>
      </c>
      <c r="S83" t="s">
        <v>291</v>
      </c>
      <c r="T83">
        <v>3</v>
      </c>
      <c r="U83" t="s">
        <v>295</v>
      </c>
      <c r="V83">
        <v>140</v>
      </c>
      <c r="W83">
        <v>140</v>
      </c>
      <c r="X83">
        <v>6.1</v>
      </c>
      <c r="Y83">
        <v>6.1</v>
      </c>
      <c r="Z83">
        <v>146.1</v>
      </c>
      <c r="AA83" t="s">
        <v>293</v>
      </c>
      <c r="AB83" s="5">
        <f t="shared" si="3"/>
        <v>63.502600000000001</v>
      </c>
      <c r="AC83" s="5">
        <f t="shared" si="4"/>
        <v>2.766899</v>
      </c>
      <c r="AD83" s="5">
        <f t="shared" si="5"/>
        <v>66.269498999999996</v>
      </c>
      <c r="AE83" t="s">
        <v>294</v>
      </c>
      <c r="AF83" t="s">
        <v>199</v>
      </c>
    </row>
    <row r="84" spans="1:32">
      <c r="A84" t="s">
        <v>287</v>
      </c>
      <c r="B84">
        <v>2022</v>
      </c>
      <c r="C84" t="s">
        <v>237</v>
      </c>
      <c r="D84" t="s">
        <v>238</v>
      </c>
      <c r="E84" t="s">
        <v>239</v>
      </c>
      <c r="F84" t="s">
        <v>240</v>
      </c>
      <c r="G84" t="s">
        <v>332</v>
      </c>
      <c r="H84" t="s">
        <v>236</v>
      </c>
      <c r="I84">
        <v>71836</v>
      </c>
      <c r="J84">
        <v>6</v>
      </c>
      <c r="K84">
        <v>327310</v>
      </c>
      <c r="L84" t="s">
        <v>205</v>
      </c>
      <c r="M84" t="s">
        <v>289</v>
      </c>
      <c r="N84">
        <v>33.693600000000004</v>
      </c>
      <c r="O84">
        <v>-94.416600000000003</v>
      </c>
      <c r="P84">
        <v>110000597729</v>
      </c>
      <c r="Q84">
        <v>1322221367826</v>
      </c>
      <c r="R84" t="s">
        <v>290</v>
      </c>
      <c r="S84" t="s">
        <v>291</v>
      </c>
      <c r="T84">
        <v>3</v>
      </c>
      <c r="U84" t="s">
        <v>295</v>
      </c>
      <c r="V84">
        <v>100</v>
      </c>
      <c r="W84">
        <v>100</v>
      </c>
      <c r="X84">
        <v>6.1</v>
      </c>
      <c r="Y84">
        <v>6.1</v>
      </c>
      <c r="Z84">
        <v>106.1</v>
      </c>
      <c r="AA84" t="s">
        <v>293</v>
      </c>
      <c r="AB84" s="5">
        <f t="shared" si="3"/>
        <v>45.359000000000002</v>
      </c>
      <c r="AC84" s="5">
        <f t="shared" si="4"/>
        <v>2.766899</v>
      </c>
      <c r="AD84" s="5">
        <f t="shared" si="5"/>
        <v>48.125898999999997</v>
      </c>
      <c r="AE84" t="s">
        <v>294</v>
      </c>
      <c r="AF84" t="s">
        <v>199</v>
      </c>
    </row>
    <row r="85" spans="1:32">
      <c r="A85" t="s">
        <v>287</v>
      </c>
      <c r="B85">
        <v>2023</v>
      </c>
      <c r="C85" t="s">
        <v>237</v>
      </c>
      <c r="D85" t="s">
        <v>238</v>
      </c>
      <c r="E85" t="s">
        <v>239</v>
      </c>
      <c r="F85" t="s">
        <v>240</v>
      </c>
      <c r="G85" t="s">
        <v>332</v>
      </c>
      <c r="H85" t="s">
        <v>236</v>
      </c>
      <c r="I85">
        <v>71836</v>
      </c>
      <c r="J85">
        <v>6</v>
      </c>
      <c r="K85">
        <v>327310</v>
      </c>
      <c r="L85" t="s">
        <v>205</v>
      </c>
      <c r="M85" t="s">
        <v>289</v>
      </c>
      <c r="N85">
        <v>33.693600000000004</v>
      </c>
      <c r="O85">
        <v>-94.416600000000003</v>
      </c>
      <c r="P85">
        <v>110000597729</v>
      </c>
      <c r="Q85">
        <v>1323222182370</v>
      </c>
      <c r="R85" t="s">
        <v>290</v>
      </c>
      <c r="S85" t="s">
        <v>291</v>
      </c>
      <c r="T85">
        <v>3</v>
      </c>
      <c r="U85" t="s">
        <v>295</v>
      </c>
      <c r="V85">
        <v>14</v>
      </c>
      <c r="W85">
        <v>14</v>
      </c>
      <c r="X85">
        <v>1.9</v>
      </c>
      <c r="Y85">
        <v>1.9</v>
      </c>
      <c r="Z85">
        <v>15.9</v>
      </c>
      <c r="AA85" t="s">
        <v>293</v>
      </c>
      <c r="AB85" s="5">
        <f t="shared" si="3"/>
        <v>6.3502599999999996</v>
      </c>
      <c r="AC85" s="5">
        <f t="shared" si="4"/>
        <v>0.86182099999999995</v>
      </c>
      <c r="AD85" s="5">
        <f t="shared" si="5"/>
        <v>7.2120810000000004</v>
      </c>
      <c r="AE85" t="s">
        <v>294</v>
      </c>
      <c r="AF85" t="s">
        <v>199</v>
      </c>
    </row>
    <row r="86" spans="1:32">
      <c r="A86" t="s">
        <v>287</v>
      </c>
      <c r="B86">
        <v>2021</v>
      </c>
      <c r="C86" t="s">
        <v>146</v>
      </c>
      <c r="D86" t="s">
        <v>147</v>
      </c>
      <c r="E86" t="s">
        <v>148</v>
      </c>
      <c r="F86" t="s">
        <v>149</v>
      </c>
      <c r="G86" t="s">
        <v>333</v>
      </c>
      <c r="H86" t="s">
        <v>139</v>
      </c>
      <c r="I86">
        <v>77571</v>
      </c>
      <c r="J86">
        <v>6</v>
      </c>
      <c r="K86">
        <v>325199</v>
      </c>
      <c r="L86" t="s">
        <v>123</v>
      </c>
      <c r="M86" t="s">
        <v>289</v>
      </c>
      <c r="N86">
        <v>29.723700000000001</v>
      </c>
      <c r="O86">
        <v>-95.074079999999995</v>
      </c>
      <c r="P86">
        <v>110017769734</v>
      </c>
      <c r="Q86">
        <v>1321219990912</v>
      </c>
      <c r="R86" t="s">
        <v>290</v>
      </c>
      <c r="S86" t="s">
        <v>291</v>
      </c>
      <c r="T86">
        <v>5</v>
      </c>
      <c r="U86" t="s">
        <v>313</v>
      </c>
      <c r="V86">
        <v>281</v>
      </c>
      <c r="W86">
        <v>281</v>
      </c>
      <c r="X86">
        <v>0</v>
      </c>
      <c r="Y86">
        <v>0</v>
      </c>
      <c r="Z86">
        <v>281</v>
      </c>
      <c r="AA86" t="s">
        <v>293</v>
      </c>
      <c r="AB86" s="5">
        <f t="shared" si="3"/>
        <v>127.45878999999999</v>
      </c>
      <c r="AC86" s="5">
        <f t="shared" si="4"/>
        <v>0</v>
      </c>
      <c r="AD86" s="5">
        <f t="shared" si="5"/>
        <v>127.45878999999999</v>
      </c>
      <c r="AE86" t="s">
        <v>334</v>
      </c>
      <c r="AF86" t="s">
        <v>116</v>
      </c>
    </row>
    <row r="87" spans="1:32">
      <c r="A87" t="s">
        <v>287</v>
      </c>
      <c r="B87">
        <v>2019</v>
      </c>
      <c r="C87" t="s">
        <v>146</v>
      </c>
      <c r="D87" t="s">
        <v>147</v>
      </c>
      <c r="E87" t="s">
        <v>148</v>
      </c>
      <c r="F87" t="s">
        <v>149</v>
      </c>
      <c r="G87" t="s">
        <v>333</v>
      </c>
      <c r="H87" t="s">
        <v>139</v>
      </c>
      <c r="I87">
        <v>77571</v>
      </c>
      <c r="J87">
        <v>6</v>
      </c>
      <c r="K87">
        <v>325199</v>
      </c>
      <c r="L87" t="s">
        <v>123</v>
      </c>
      <c r="M87" t="s">
        <v>289</v>
      </c>
      <c r="N87">
        <v>29.723700000000001</v>
      </c>
      <c r="O87">
        <v>-95.074079999999995</v>
      </c>
      <c r="P87">
        <v>110017769734</v>
      </c>
      <c r="Q87">
        <v>1319218296022</v>
      </c>
      <c r="R87" t="s">
        <v>290</v>
      </c>
      <c r="S87" t="s">
        <v>291</v>
      </c>
      <c r="T87">
        <v>5</v>
      </c>
      <c r="U87" t="s">
        <v>313</v>
      </c>
      <c r="V87">
        <v>254</v>
      </c>
      <c r="W87">
        <v>254</v>
      </c>
      <c r="X87">
        <v>1E-3</v>
      </c>
      <c r="Y87">
        <v>1E-3</v>
      </c>
      <c r="Z87">
        <v>254.001</v>
      </c>
      <c r="AA87" t="s">
        <v>293</v>
      </c>
      <c r="AB87" s="5">
        <f t="shared" si="3"/>
        <v>115.21186</v>
      </c>
      <c r="AC87" s="5">
        <f t="shared" si="4"/>
        <v>4.5359000000000003E-4</v>
      </c>
      <c r="AD87" s="5">
        <f t="shared" si="5"/>
        <v>115.21231358999999</v>
      </c>
      <c r="AE87" t="s">
        <v>334</v>
      </c>
      <c r="AF87" t="s">
        <v>116</v>
      </c>
    </row>
    <row r="88" spans="1:32">
      <c r="A88" t="s">
        <v>287</v>
      </c>
      <c r="B88">
        <v>2020</v>
      </c>
      <c r="C88" t="s">
        <v>146</v>
      </c>
      <c r="D88" t="s">
        <v>147</v>
      </c>
      <c r="E88" t="s">
        <v>148</v>
      </c>
      <c r="F88" t="s">
        <v>149</v>
      </c>
      <c r="G88" t="s">
        <v>333</v>
      </c>
      <c r="H88" t="s">
        <v>139</v>
      </c>
      <c r="I88">
        <v>77571</v>
      </c>
      <c r="J88">
        <v>6</v>
      </c>
      <c r="K88">
        <v>325199</v>
      </c>
      <c r="L88" t="s">
        <v>123</v>
      </c>
      <c r="M88" t="s">
        <v>289</v>
      </c>
      <c r="N88">
        <v>29.723700000000001</v>
      </c>
      <c r="O88">
        <v>-95.074079999999995</v>
      </c>
      <c r="P88">
        <v>110017769734</v>
      </c>
      <c r="Q88">
        <v>1320219041910</v>
      </c>
      <c r="R88" t="s">
        <v>290</v>
      </c>
      <c r="S88" t="s">
        <v>291</v>
      </c>
      <c r="T88">
        <v>5</v>
      </c>
      <c r="U88" t="s">
        <v>313</v>
      </c>
      <c r="V88">
        <v>292</v>
      </c>
      <c r="W88">
        <v>292</v>
      </c>
      <c r="X88">
        <v>1E-3</v>
      </c>
      <c r="Y88">
        <v>1E-3</v>
      </c>
      <c r="Z88">
        <v>292.00099999999998</v>
      </c>
      <c r="AA88" t="s">
        <v>293</v>
      </c>
      <c r="AB88" s="5">
        <f t="shared" si="3"/>
        <v>132.44828000000001</v>
      </c>
      <c r="AC88" s="5">
        <f t="shared" si="4"/>
        <v>4.5359000000000003E-4</v>
      </c>
      <c r="AD88" s="5">
        <f t="shared" si="5"/>
        <v>132.44873358999999</v>
      </c>
      <c r="AE88" t="s">
        <v>334</v>
      </c>
      <c r="AF88" t="s">
        <v>116</v>
      </c>
    </row>
    <row r="89" spans="1:32">
      <c r="A89" t="s">
        <v>287</v>
      </c>
      <c r="B89">
        <v>2022</v>
      </c>
      <c r="C89" t="s">
        <v>146</v>
      </c>
      <c r="D89" t="s">
        <v>147</v>
      </c>
      <c r="E89" t="s">
        <v>148</v>
      </c>
      <c r="F89" t="s">
        <v>149</v>
      </c>
      <c r="G89" t="s">
        <v>333</v>
      </c>
      <c r="H89" t="s">
        <v>139</v>
      </c>
      <c r="I89">
        <v>77571</v>
      </c>
      <c r="J89">
        <v>6</v>
      </c>
      <c r="K89">
        <v>325199</v>
      </c>
      <c r="L89" t="s">
        <v>123</v>
      </c>
      <c r="M89" t="s">
        <v>289</v>
      </c>
      <c r="N89">
        <v>29.723700000000001</v>
      </c>
      <c r="O89">
        <v>-95.074079999999995</v>
      </c>
      <c r="P89">
        <v>110017769734</v>
      </c>
      <c r="Q89">
        <v>1322221024449</v>
      </c>
      <c r="R89" t="s">
        <v>290</v>
      </c>
      <c r="S89" t="s">
        <v>291</v>
      </c>
      <c r="T89">
        <v>5</v>
      </c>
      <c r="U89" t="s">
        <v>313</v>
      </c>
      <c r="V89">
        <v>227</v>
      </c>
      <c r="W89">
        <v>227</v>
      </c>
      <c r="X89">
        <v>2E-3</v>
      </c>
      <c r="Y89">
        <v>2E-3</v>
      </c>
      <c r="Z89">
        <v>227.00200000000001</v>
      </c>
      <c r="AA89" t="s">
        <v>293</v>
      </c>
      <c r="AB89" s="5">
        <f t="shared" si="3"/>
        <v>102.96493</v>
      </c>
      <c r="AC89" s="5">
        <f t="shared" si="4"/>
        <v>9.0718000000000005E-4</v>
      </c>
      <c r="AD89" s="5">
        <f t="shared" si="5"/>
        <v>102.96583718000001</v>
      </c>
      <c r="AE89" t="s">
        <v>334</v>
      </c>
      <c r="AF89" t="s">
        <v>116</v>
      </c>
    </row>
    <row r="90" spans="1:32">
      <c r="A90" t="s">
        <v>287</v>
      </c>
      <c r="B90">
        <v>2023</v>
      </c>
      <c r="C90" t="s">
        <v>146</v>
      </c>
      <c r="D90" t="s">
        <v>147</v>
      </c>
      <c r="E90" t="s">
        <v>148</v>
      </c>
      <c r="F90" t="s">
        <v>149</v>
      </c>
      <c r="G90" t="s">
        <v>333</v>
      </c>
      <c r="H90" t="s">
        <v>139</v>
      </c>
      <c r="I90">
        <v>77571</v>
      </c>
      <c r="J90">
        <v>6</v>
      </c>
      <c r="K90">
        <v>325199</v>
      </c>
      <c r="L90" t="s">
        <v>123</v>
      </c>
      <c r="M90" t="s">
        <v>289</v>
      </c>
      <c r="N90">
        <v>29.723700000000001</v>
      </c>
      <c r="O90">
        <v>-95.074079999999995</v>
      </c>
      <c r="P90">
        <v>110017769734</v>
      </c>
      <c r="Q90">
        <v>1323222055461</v>
      </c>
      <c r="R90" t="s">
        <v>290</v>
      </c>
      <c r="S90" t="s">
        <v>291</v>
      </c>
      <c r="T90">
        <v>5</v>
      </c>
      <c r="U90" t="s">
        <v>313</v>
      </c>
      <c r="V90">
        <v>69.34</v>
      </c>
      <c r="W90">
        <v>69.34</v>
      </c>
      <c r="X90">
        <v>2E-3</v>
      </c>
      <c r="Y90">
        <v>2E-3</v>
      </c>
      <c r="Z90">
        <v>69.341999999999999</v>
      </c>
      <c r="AA90" t="s">
        <v>293</v>
      </c>
      <c r="AB90" s="5">
        <f t="shared" si="3"/>
        <v>31.451930600000001</v>
      </c>
      <c r="AC90" s="5">
        <f t="shared" si="4"/>
        <v>9.0718000000000005E-4</v>
      </c>
      <c r="AD90" s="5">
        <f t="shared" si="5"/>
        <v>31.452837779999999</v>
      </c>
      <c r="AE90" t="s">
        <v>334</v>
      </c>
      <c r="AF90" t="s">
        <v>116</v>
      </c>
    </row>
    <row r="91" spans="1:32">
      <c r="A91" t="s">
        <v>287</v>
      </c>
      <c r="B91">
        <v>2019</v>
      </c>
      <c r="C91" t="s">
        <v>241</v>
      </c>
      <c r="D91" t="s">
        <v>242</v>
      </c>
      <c r="E91" t="s">
        <v>243</v>
      </c>
      <c r="F91" t="s">
        <v>149</v>
      </c>
      <c r="G91" t="s">
        <v>333</v>
      </c>
      <c r="H91" t="s">
        <v>139</v>
      </c>
      <c r="I91">
        <v>77571</v>
      </c>
      <c r="J91">
        <v>6</v>
      </c>
      <c r="K91">
        <v>562211</v>
      </c>
      <c r="L91" t="s">
        <v>211</v>
      </c>
      <c r="M91" t="s">
        <v>289</v>
      </c>
      <c r="N91">
        <v>29.73028</v>
      </c>
      <c r="O91">
        <v>-95.08981</v>
      </c>
      <c r="P91">
        <v>110000463365</v>
      </c>
      <c r="Q91">
        <v>1319218391288</v>
      </c>
      <c r="R91" t="s">
        <v>290</v>
      </c>
      <c r="S91" t="s">
        <v>291</v>
      </c>
      <c r="T91">
        <v>5</v>
      </c>
      <c r="U91" t="s">
        <v>313</v>
      </c>
      <c r="V91">
        <v>0.9</v>
      </c>
      <c r="W91">
        <v>0.9</v>
      </c>
      <c r="X91">
        <v>2.1</v>
      </c>
      <c r="Y91">
        <v>2.1</v>
      </c>
      <c r="Z91">
        <v>3</v>
      </c>
      <c r="AA91" t="s">
        <v>293</v>
      </c>
      <c r="AB91" s="5">
        <f t="shared" si="3"/>
        <v>0.40823100000000001</v>
      </c>
      <c r="AC91" s="5">
        <f t="shared" si="4"/>
        <v>0.95253900000000002</v>
      </c>
      <c r="AD91" s="5">
        <f t="shared" si="5"/>
        <v>1.36077</v>
      </c>
      <c r="AE91" t="s">
        <v>304</v>
      </c>
      <c r="AF91" t="s">
        <v>206</v>
      </c>
    </row>
    <row r="92" spans="1:32">
      <c r="A92" t="s">
        <v>287</v>
      </c>
      <c r="B92">
        <v>2020</v>
      </c>
      <c r="C92" t="s">
        <v>241</v>
      </c>
      <c r="D92" t="s">
        <v>242</v>
      </c>
      <c r="E92" t="s">
        <v>243</v>
      </c>
      <c r="F92" t="s">
        <v>149</v>
      </c>
      <c r="G92" t="s">
        <v>333</v>
      </c>
      <c r="H92" t="s">
        <v>139</v>
      </c>
      <c r="I92">
        <v>77571</v>
      </c>
      <c r="J92">
        <v>6</v>
      </c>
      <c r="K92">
        <v>562211</v>
      </c>
      <c r="L92" t="s">
        <v>211</v>
      </c>
      <c r="M92" t="s">
        <v>289</v>
      </c>
      <c r="N92">
        <v>29.73028</v>
      </c>
      <c r="O92">
        <v>-95.08981</v>
      </c>
      <c r="P92">
        <v>110000463365</v>
      </c>
      <c r="Q92">
        <v>1320219365208</v>
      </c>
      <c r="R92" t="s">
        <v>290</v>
      </c>
      <c r="S92" t="s">
        <v>291</v>
      </c>
      <c r="T92">
        <v>5</v>
      </c>
      <c r="U92" t="s">
        <v>313</v>
      </c>
      <c r="V92">
        <v>0.3</v>
      </c>
      <c r="W92">
        <v>0.3</v>
      </c>
      <c r="X92">
        <v>4</v>
      </c>
      <c r="Y92">
        <v>4</v>
      </c>
      <c r="Z92">
        <v>4.3</v>
      </c>
      <c r="AA92" t="s">
        <v>293</v>
      </c>
      <c r="AB92" s="5">
        <f t="shared" si="3"/>
        <v>0.136077</v>
      </c>
      <c r="AC92" s="5">
        <f t="shared" si="4"/>
        <v>1.81436</v>
      </c>
      <c r="AD92" s="5">
        <f t="shared" si="5"/>
        <v>1.950437</v>
      </c>
      <c r="AE92" t="s">
        <v>304</v>
      </c>
      <c r="AF92" t="s">
        <v>206</v>
      </c>
    </row>
    <row r="93" spans="1:32">
      <c r="A93" t="s">
        <v>287</v>
      </c>
      <c r="B93">
        <v>2021</v>
      </c>
      <c r="C93" t="s">
        <v>241</v>
      </c>
      <c r="D93" t="s">
        <v>242</v>
      </c>
      <c r="E93" t="s">
        <v>243</v>
      </c>
      <c r="F93" t="s">
        <v>149</v>
      </c>
      <c r="G93" t="s">
        <v>333</v>
      </c>
      <c r="H93" t="s">
        <v>139</v>
      </c>
      <c r="I93">
        <v>77571</v>
      </c>
      <c r="J93">
        <v>6</v>
      </c>
      <c r="K93">
        <v>562211</v>
      </c>
      <c r="L93" t="s">
        <v>211</v>
      </c>
      <c r="M93" t="s">
        <v>289</v>
      </c>
      <c r="N93">
        <v>29.73028</v>
      </c>
      <c r="O93">
        <v>-95.08981</v>
      </c>
      <c r="P93">
        <v>110000463365</v>
      </c>
      <c r="Q93">
        <v>1321220580979</v>
      </c>
      <c r="R93" t="s">
        <v>290</v>
      </c>
      <c r="S93" t="s">
        <v>291</v>
      </c>
      <c r="T93">
        <v>5</v>
      </c>
      <c r="U93" t="s">
        <v>313</v>
      </c>
      <c r="V93">
        <v>0.2</v>
      </c>
      <c r="W93">
        <v>0.2</v>
      </c>
      <c r="X93">
        <v>6.2</v>
      </c>
      <c r="Y93">
        <v>6.2</v>
      </c>
      <c r="Z93">
        <v>6.4</v>
      </c>
      <c r="AA93" t="s">
        <v>293</v>
      </c>
      <c r="AB93" s="5">
        <f t="shared" si="3"/>
        <v>9.0718000000000007E-2</v>
      </c>
      <c r="AC93" s="5">
        <f t="shared" si="4"/>
        <v>2.8122579999999999</v>
      </c>
      <c r="AD93" s="5">
        <f t="shared" si="5"/>
        <v>2.9029760000000002</v>
      </c>
      <c r="AE93" t="s">
        <v>329</v>
      </c>
      <c r="AF93" t="s">
        <v>206</v>
      </c>
    </row>
    <row r="94" spans="1:32">
      <c r="A94" t="s">
        <v>287</v>
      </c>
      <c r="B94">
        <v>2022</v>
      </c>
      <c r="C94" t="s">
        <v>241</v>
      </c>
      <c r="D94" t="s">
        <v>242</v>
      </c>
      <c r="E94" t="s">
        <v>243</v>
      </c>
      <c r="F94" t="s">
        <v>149</v>
      </c>
      <c r="G94" t="s">
        <v>333</v>
      </c>
      <c r="H94" t="s">
        <v>139</v>
      </c>
      <c r="I94">
        <v>77571</v>
      </c>
      <c r="J94">
        <v>6</v>
      </c>
      <c r="K94">
        <v>562211</v>
      </c>
      <c r="L94" t="s">
        <v>211</v>
      </c>
      <c r="M94" t="s">
        <v>289</v>
      </c>
      <c r="N94">
        <v>29.73028</v>
      </c>
      <c r="O94">
        <v>-95.08981</v>
      </c>
      <c r="P94">
        <v>110000463365</v>
      </c>
      <c r="Q94">
        <v>1322220935175</v>
      </c>
      <c r="R94" t="s">
        <v>290</v>
      </c>
      <c r="S94" t="s">
        <v>291</v>
      </c>
      <c r="T94">
        <v>5</v>
      </c>
      <c r="U94" t="s">
        <v>313</v>
      </c>
      <c r="V94">
        <v>0.2</v>
      </c>
      <c r="W94">
        <v>0.2</v>
      </c>
      <c r="X94">
        <v>4.2</v>
      </c>
      <c r="Y94">
        <v>4.2</v>
      </c>
      <c r="Z94">
        <v>4.4000000000000004</v>
      </c>
      <c r="AA94" t="s">
        <v>293</v>
      </c>
      <c r="AB94" s="5">
        <f t="shared" si="3"/>
        <v>9.0718000000000007E-2</v>
      </c>
      <c r="AC94" s="5">
        <f t="shared" si="4"/>
        <v>1.905078</v>
      </c>
      <c r="AD94" s="5">
        <f t="shared" si="5"/>
        <v>1.9957960000000001</v>
      </c>
      <c r="AE94" t="s">
        <v>329</v>
      </c>
      <c r="AF94" t="s">
        <v>206</v>
      </c>
    </row>
    <row r="95" spans="1:32">
      <c r="A95" t="s">
        <v>287</v>
      </c>
      <c r="B95">
        <v>2023</v>
      </c>
      <c r="C95" t="s">
        <v>241</v>
      </c>
      <c r="D95" t="s">
        <v>242</v>
      </c>
      <c r="E95" t="s">
        <v>243</v>
      </c>
      <c r="F95" t="s">
        <v>149</v>
      </c>
      <c r="G95" t="s">
        <v>333</v>
      </c>
      <c r="H95" t="s">
        <v>139</v>
      </c>
      <c r="I95">
        <v>77571</v>
      </c>
      <c r="J95">
        <v>6</v>
      </c>
      <c r="K95">
        <v>562211</v>
      </c>
      <c r="L95" t="s">
        <v>211</v>
      </c>
      <c r="M95" t="s">
        <v>289</v>
      </c>
      <c r="N95">
        <v>29.73028</v>
      </c>
      <c r="O95">
        <v>-95.08981</v>
      </c>
      <c r="P95">
        <v>110000463365</v>
      </c>
      <c r="Q95">
        <v>1323221968050</v>
      </c>
      <c r="R95" t="s">
        <v>290</v>
      </c>
      <c r="S95" t="s">
        <v>291</v>
      </c>
      <c r="T95">
        <v>5</v>
      </c>
      <c r="U95" t="s">
        <v>313</v>
      </c>
      <c r="V95">
        <v>0.1</v>
      </c>
      <c r="W95">
        <v>0.1</v>
      </c>
      <c r="X95">
        <v>3.9</v>
      </c>
      <c r="Y95">
        <v>3.9</v>
      </c>
      <c r="Z95">
        <v>4</v>
      </c>
      <c r="AA95" t="s">
        <v>293</v>
      </c>
      <c r="AB95" s="5">
        <f t="shared" si="3"/>
        <v>4.5359000000000003E-2</v>
      </c>
      <c r="AC95" s="5">
        <f t="shared" si="4"/>
        <v>1.7690009999999998</v>
      </c>
      <c r="AD95" s="5">
        <f t="shared" si="5"/>
        <v>1.81436</v>
      </c>
      <c r="AE95" t="s">
        <v>329</v>
      </c>
      <c r="AF95" t="s">
        <v>206</v>
      </c>
    </row>
    <row r="96" spans="1:32">
      <c r="A96" t="s">
        <v>287</v>
      </c>
      <c r="B96">
        <v>2019</v>
      </c>
      <c r="C96" t="s">
        <v>140</v>
      </c>
      <c r="D96" t="s">
        <v>141</v>
      </c>
      <c r="E96" t="s">
        <v>142</v>
      </c>
      <c r="F96" t="s">
        <v>143</v>
      </c>
      <c r="G96" t="s">
        <v>335</v>
      </c>
      <c r="H96" t="s">
        <v>139</v>
      </c>
      <c r="I96">
        <v>775413257</v>
      </c>
      <c r="J96">
        <v>6</v>
      </c>
      <c r="K96">
        <v>325199</v>
      </c>
      <c r="L96" t="s">
        <v>123</v>
      </c>
      <c r="M96" t="s">
        <v>289</v>
      </c>
      <c r="N96">
        <v>28.980146999999999</v>
      </c>
      <c r="O96">
        <v>-95.342271999999994</v>
      </c>
      <c r="P96">
        <v>110008170237</v>
      </c>
      <c r="Q96">
        <v>1319218250710</v>
      </c>
      <c r="R96" t="s">
        <v>290</v>
      </c>
      <c r="S96" t="s">
        <v>291</v>
      </c>
      <c r="T96">
        <v>6</v>
      </c>
      <c r="U96" t="s">
        <v>301</v>
      </c>
      <c r="V96">
        <v>34</v>
      </c>
      <c r="W96">
        <v>34</v>
      </c>
      <c r="X96">
        <v>0</v>
      </c>
      <c r="Y96">
        <v>0</v>
      </c>
      <c r="Z96">
        <v>34</v>
      </c>
      <c r="AA96" t="s">
        <v>293</v>
      </c>
      <c r="AB96" s="5">
        <f t="shared" si="3"/>
        <v>15.42206</v>
      </c>
      <c r="AC96" s="5">
        <f t="shared" si="4"/>
        <v>0</v>
      </c>
      <c r="AD96" s="5">
        <f t="shared" si="5"/>
        <v>15.42206</v>
      </c>
      <c r="AE96" t="s">
        <v>336</v>
      </c>
      <c r="AF96" t="s">
        <v>130</v>
      </c>
    </row>
    <row r="97" spans="1:32">
      <c r="A97" t="s">
        <v>287</v>
      </c>
      <c r="B97">
        <v>2020</v>
      </c>
      <c r="C97" t="s">
        <v>140</v>
      </c>
      <c r="D97" t="s">
        <v>141</v>
      </c>
      <c r="E97" t="s">
        <v>142</v>
      </c>
      <c r="F97" t="s">
        <v>143</v>
      </c>
      <c r="G97" t="s">
        <v>335</v>
      </c>
      <c r="H97" t="s">
        <v>139</v>
      </c>
      <c r="I97">
        <v>775413257</v>
      </c>
      <c r="J97">
        <v>6</v>
      </c>
      <c r="K97">
        <v>325199</v>
      </c>
      <c r="L97" t="s">
        <v>123</v>
      </c>
      <c r="M97" t="s">
        <v>289</v>
      </c>
      <c r="N97">
        <v>28.980146999999999</v>
      </c>
      <c r="O97">
        <v>-95.342271999999994</v>
      </c>
      <c r="P97">
        <v>110008170237</v>
      </c>
      <c r="Q97">
        <v>1320219599192</v>
      </c>
      <c r="R97" t="s">
        <v>290</v>
      </c>
      <c r="S97" t="s">
        <v>291</v>
      </c>
      <c r="T97">
        <v>6</v>
      </c>
      <c r="U97" t="s">
        <v>301</v>
      </c>
      <c r="V97">
        <v>31</v>
      </c>
      <c r="W97">
        <v>31</v>
      </c>
      <c r="X97">
        <v>0</v>
      </c>
      <c r="Y97">
        <v>0</v>
      </c>
      <c r="Z97">
        <v>31</v>
      </c>
      <c r="AA97" t="s">
        <v>293</v>
      </c>
      <c r="AB97" s="5">
        <f t="shared" si="3"/>
        <v>14.06129</v>
      </c>
      <c r="AC97" s="5">
        <f t="shared" si="4"/>
        <v>0</v>
      </c>
      <c r="AD97" s="5">
        <f t="shared" si="5"/>
        <v>14.06129</v>
      </c>
      <c r="AE97" t="s">
        <v>336</v>
      </c>
      <c r="AF97" t="s">
        <v>130</v>
      </c>
    </row>
    <row r="98" spans="1:32">
      <c r="A98" t="s">
        <v>287</v>
      </c>
      <c r="B98">
        <v>2021</v>
      </c>
      <c r="C98" t="s">
        <v>140</v>
      </c>
      <c r="D98" t="s">
        <v>141</v>
      </c>
      <c r="E98" t="s">
        <v>142</v>
      </c>
      <c r="F98" t="s">
        <v>143</v>
      </c>
      <c r="G98" t="s">
        <v>335</v>
      </c>
      <c r="H98" t="s">
        <v>139</v>
      </c>
      <c r="I98">
        <v>775413257</v>
      </c>
      <c r="J98">
        <v>6</v>
      </c>
      <c r="K98">
        <v>325199</v>
      </c>
      <c r="L98" t="s">
        <v>123</v>
      </c>
      <c r="M98" t="s">
        <v>289</v>
      </c>
      <c r="N98">
        <v>28.980146999999999</v>
      </c>
      <c r="O98">
        <v>-95.342271999999994</v>
      </c>
      <c r="P98">
        <v>110008170237</v>
      </c>
      <c r="Q98">
        <v>1321220568947</v>
      </c>
      <c r="R98" t="s">
        <v>290</v>
      </c>
      <c r="S98" t="s">
        <v>291</v>
      </c>
      <c r="T98">
        <v>4</v>
      </c>
      <c r="U98" t="s">
        <v>292</v>
      </c>
      <c r="V98">
        <v>196</v>
      </c>
      <c r="W98">
        <v>196</v>
      </c>
      <c r="X98">
        <v>1</v>
      </c>
      <c r="Y98">
        <v>1</v>
      </c>
      <c r="Z98">
        <v>197</v>
      </c>
      <c r="AA98" t="s">
        <v>293</v>
      </c>
      <c r="AB98" s="5">
        <f t="shared" si="3"/>
        <v>88.903639999999996</v>
      </c>
      <c r="AC98" s="5">
        <f t="shared" si="4"/>
        <v>0.45358999999999999</v>
      </c>
      <c r="AD98" s="5">
        <f t="shared" si="5"/>
        <v>89.357230000000001</v>
      </c>
      <c r="AE98" t="s">
        <v>336</v>
      </c>
      <c r="AF98" t="s">
        <v>130</v>
      </c>
    </row>
    <row r="99" spans="1:32">
      <c r="A99" t="s">
        <v>287</v>
      </c>
      <c r="B99">
        <v>2022</v>
      </c>
      <c r="C99" t="s">
        <v>140</v>
      </c>
      <c r="D99" t="s">
        <v>141</v>
      </c>
      <c r="E99" t="s">
        <v>142</v>
      </c>
      <c r="F99" t="s">
        <v>143</v>
      </c>
      <c r="G99" t="s">
        <v>335</v>
      </c>
      <c r="H99" t="s">
        <v>139</v>
      </c>
      <c r="I99">
        <v>775413257</v>
      </c>
      <c r="J99">
        <v>6</v>
      </c>
      <c r="K99">
        <v>325199</v>
      </c>
      <c r="L99" t="s">
        <v>123</v>
      </c>
      <c r="M99" t="s">
        <v>289</v>
      </c>
      <c r="N99">
        <v>28.980146999999999</v>
      </c>
      <c r="O99">
        <v>-95.342271999999994</v>
      </c>
      <c r="P99">
        <v>110008170237</v>
      </c>
      <c r="Q99">
        <v>1322221239609</v>
      </c>
      <c r="R99" t="s">
        <v>290</v>
      </c>
      <c r="S99" t="s">
        <v>291</v>
      </c>
      <c r="T99">
        <v>5</v>
      </c>
      <c r="U99" t="s">
        <v>313</v>
      </c>
      <c r="V99">
        <v>88</v>
      </c>
      <c r="W99">
        <v>88</v>
      </c>
      <c r="X99">
        <v>0</v>
      </c>
      <c r="Y99">
        <v>0</v>
      </c>
      <c r="Z99">
        <v>88</v>
      </c>
      <c r="AA99" t="s">
        <v>293</v>
      </c>
      <c r="AB99" s="5">
        <f t="shared" si="3"/>
        <v>39.91592</v>
      </c>
      <c r="AC99" s="5">
        <f t="shared" si="4"/>
        <v>0</v>
      </c>
      <c r="AD99" s="5">
        <f t="shared" si="5"/>
        <v>39.91592</v>
      </c>
      <c r="AE99" t="s">
        <v>336</v>
      </c>
      <c r="AF99" t="s">
        <v>130</v>
      </c>
    </row>
    <row r="100" spans="1:32">
      <c r="A100" t="s">
        <v>287</v>
      </c>
      <c r="B100">
        <v>2023</v>
      </c>
      <c r="C100" t="s">
        <v>140</v>
      </c>
      <c r="D100" t="s">
        <v>141</v>
      </c>
      <c r="E100" t="s">
        <v>142</v>
      </c>
      <c r="F100" t="s">
        <v>143</v>
      </c>
      <c r="G100" t="s">
        <v>335</v>
      </c>
      <c r="H100" t="s">
        <v>139</v>
      </c>
      <c r="I100">
        <v>775413257</v>
      </c>
      <c r="J100">
        <v>6</v>
      </c>
      <c r="K100">
        <v>325199</v>
      </c>
      <c r="L100" t="s">
        <v>123</v>
      </c>
      <c r="M100" t="s">
        <v>289</v>
      </c>
      <c r="N100">
        <v>28.980146999999999</v>
      </c>
      <c r="O100">
        <v>-95.342271999999994</v>
      </c>
      <c r="P100">
        <v>110008170237</v>
      </c>
      <c r="Q100">
        <v>1323222253472</v>
      </c>
      <c r="R100" t="s">
        <v>290</v>
      </c>
      <c r="S100" t="s">
        <v>291</v>
      </c>
      <c r="T100">
        <v>5</v>
      </c>
      <c r="U100" t="s">
        <v>313</v>
      </c>
      <c r="V100">
        <v>122</v>
      </c>
      <c r="W100">
        <v>122</v>
      </c>
      <c r="X100">
        <v>0</v>
      </c>
      <c r="Y100">
        <v>0</v>
      </c>
      <c r="Z100">
        <v>122</v>
      </c>
      <c r="AA100" t="s">
        <v>293</v>
      </c>
      <c r="AB100" s="5">
        <f t="shared" si="3"/>
        <v>55.337980000000002</v>
      </c>
      <c r="AC100" s="5">
        <f t="shared" si="4"/>
        <v>0</v>
      </c>
      <c r="AD100" s="5">
        <f t="shared" si="5"/>
        <v>55.337980000000002</v>
      </c>
      <c r="AE100" t="s">
        <v>336</v>
      </c>
      <c r="AF100" t="s">
        <v>130</v>
      </c>
    </row>
    <row r="101" spans="1:32">
      <c r="A101" t="s">
        <v>287</v>
      </c>
      <c r="B101">
        <v>2019</v>
      </c>
      <c r="C101" t="s">
        <v>144</v>
      </c>
      <c r="D101" t="s">
        <v>145</v>
      </c>
      <c r="E101" t="s">
        <v>142</v>
      </c>
      <c r="F101" t="s">
        <v>143</v>
      </c>
      <c r="G101" t="s">
        <v>335</v>
      </c>
      <c r="H101" t="s">
        <v>139</v>
      </c>
      <c r="I101">
        <v>77541</v>
      </c>
      <c r="J101">
        <v>6</v>
      </c>
      <c r="K101">
        <v>325199</v>
      </c>
      <c r="L101" t="s">
        <v>123</v>
      </c>
      <c r="M101" t="s">
        <v>289</v>
      </c>
      <c r="N101">
        <v>28.969389</v>
      </c>
      <c r="O101">
        <v>-95.379527999999993</v>
      </c>
      <c r="P101">
        <v>110066943605</v>
      </c>
      <c r="Q101">
        <v>1319218302723</v>
      </c>
      <c r="R101" t="s">
        <v>290</v>
      </c>
      <c r="S101" t="s">
        <v>291</v>
      </c>
      <c r="T101">
        <v>6</v>
      </c>
      <c r="U101" t="s">
        <v>301</v>
      </c>
      <c r="V101">
        <v>1483</v>
      </c>
      <c r="W101">
        <v>1483</v>
      </c>
      <c r="X101">
        <v>703</v>
      </c>
      <c r="Y101">
        <v>703</v>
      </c>
      <c r="Z101">
        <v>2186</v>
      </c>
      <c r="AA101" t="s">
        <v>293</v>
      </c>
      <c r="AB101" s="5">
        <f t="shared" si="3"/>
        <v>672.67396999999994</v>
      </c>
      <c r="AC101" s="5">
        <f t="shared" si="4"/>
        <v>318.87376999999998</v>
      </c>
      <c r="AD101" s="5">
        <f t="shared" si="5"/>
        <v>991.54773999999998</v>
      </c>
      <c r="AE101" t="s">
        <v>337</v>
      </c>
      <c r="AF101" t="s">
        <v>116</v>
      </c>
    </row>
    <row r="102" spans="1:32">
      <c r="A102" t="s">
        <v>287</v>
      </c>
      <c r="B102">
        <v>2020</v>
      </c>
      <c r="C102" t="s">
        <v>144</v>
      </c>
      <c r="D102" t="s">
        <v>145</v>
      </c>
      <c r="E102" t="s">
        <v>142</v>
      </c>
      <c r="F102" t="s">
        <v>143</v>
      </c>
      <c r="G102" t="s">
        <v>335</v>
      </c>
      <c r="H102" t="s">
        <v>139</v>
      </c>
      <c r="I102">
        <v>77541</v>
      </c>
      <c r="J102">
        <v>6</v>
      </c>
      <c r="K102">
        <v>325199</v>
      </c>
      <c r="L102" t="s">
        <v>123</v>
      </c>
      <c r="M102" t="s">
        <v>289</v>
      </c>
      <c r="N102">
        <v>28.969389</v>
      </c>
      <c r="O102">
        <v>-95.379527999999993</v>
      </c>
      <c r="P102">
        <v>110066943605</v>
      </c>
      <c r="Q102">
        <v>1320219425422</v>
      </c>
      <c r="R102" t="s">
        <v>290</v>
      </c>
      <c r="S102" t="s">
        <v>291</v>
      </c>
      <c r="T102">
        <v>6</v>
      </c>
      <c r="U102" t="s">
        <v>301</v>
      </c>
      <c r="V102">
        <v>1884</v>
      </c>
      <c r="W102">
        <v>1884</v>
      </c>
      <c r="X102">
        <v>520</v>
      </c>
      <c r="Y102">
        <v>520</v>
      </c>
      <c r="Z102">
        <v>2404</v>
      </c>
      <c r="AA102" t="s">
        <v>293</v>
      </c>
      <c r="AB102" s="5">
        <f t="shared" si="3"/>
        <v>854.56355999999994</v>
      </c>
      <c r="AC102" s="5">
        <f t="shared" si="4"/>
        <v>235.86679999999998</v>
      </c>
      <c r="AD102" s="5">
        <f t="shared" si="5"/>
        <v>1090.4303600000001</v>
      </c>
      <c r="AE102" t="s">
        <v>338</v>
      </c>
      <c r="AF102" t="s">
        <v>116</v>
      </c>
    </row>
    <row r="103" spans="1:32">
      <c r="A103" t="s">
        <v>287</v>
      </c>
      <c r="B103">
        <v>2021</v>
      </c>
      <c r="C103" t="s">
        <v>144</v>
      </c>
      <c r="D103" t="s">
        <v>145</v>
      </c>
      <c r="E103" t="s">
        <v>142</v>
      </c>
      <c r="F103" t="s">
        <v>143</v>
      </c>
      <c r="G103" t="s">
        <v>335</v>
      </c>
      <c r="H103" t="s">
        <v>139</v>
      </c>
      <c r="I103">
        <v>77541</v>
      </c>
      <c r="J103">
        <v>6</v>
      </c>
      <c r="K103">
        <v>325199</v>
      </c>
      <c r="L103" t="s">
        <v>123</v>
      </c>
      <c r="M103" t="s">
        <v>289</v>
      </c>
      <c r="N103">
        <v>28.969389</v>
      </c>
      <c r="O103">
        <v>-95.379527999999993</v>
      </c>
      <c r="P103">
        <v>110066943605</v>
      </c>
      <c r="Q103">
        <v>1321220254243</v>
      </c>
      <c r="R103" t="s">
        <v>290</v>
      </c>
      <c r="S103" t="s">
        <v>291</v>
      </c>
      <c r="T103">
        <v>6</v>
      </c>
      <c r="U103" t="s">
        <v>301</v>
      </c>
      <c r="V103">
        <v>601</v>
      </c>
      <c r="W103">
        <v>601</v>
      </c>
      <c r="X103">
        <v>600</v>
      </c>
      <c r="Y103">
        <v>600</v>
      </c>
      <c r="Z103">
        <v>1201</v>
      </c>
      <c r="AA103" t="s">
        <v>293</v>
      </c>
      <c r="AB103" s="5">
        <f t="shared" si="3"/>
        <v>272.60759000000002</v>
      </c>
      <c r="AC103" s="5">
        <f t="shared" si="4"/>
        <v>272.154</v>
      </c>
      <c r="AD103" s="5">
        <f t="shared" si="5"/>
        <v>544.76158999999996</v>
      </c>
      <c r="AE103" t="s">
        <v>339</v>
      </c>
      <c r="AF103" t="s">
        <v>116</v>
      </c>
    </row>
    <row r="104" spans="1:32">
      <c r="A104" t="s">
        <v>287</v>
      </c>
      <c r="B104">
        <v>2022</v>
      </c>
      <c r="C104" t="s">
        <v>144</v>
      </c>
      <c r="D104" t="s">
        <v>145</v>
      </c>
      <c r="E104" t="s">
        <v>142</v>
      </c>
      <c r="F104" t="s">
        <v>143</v>
      </c>
      <c r="G104" t="s">
        <v>335</v>
      </c>
      <c r="H104" t="s">
        <v>139</v>
      </c>
      <c r="I104">
        <v>77541</v>
      </c>
      <c r="J104">
        <v>6</v>
      </c>
      <c r="K104">
        <v>325199</v>
      </c>
      <c r="L104" t="s">
        <v>123</v>
      </c>
      <c r="M104" t="s">
        <v>289</v>
      </c>
      <c r="N104">
        <v>28.969389</v>
      </c>
      <c r="O104">
        <v>-95.379527999999993</v>
      </c>
      <c r="P104">
        <v>110066943605</v>
      </c>
      <c r="Q104">
        <v>1322221323280</v>
      </c>
      <c r="R104" t="s">
        <v>290</v>
      </c>
      <c r="S104" t="s">
        <v>291</v>
      </c>
      <c r="T104">
        <v>5</v>
      </c>
      <c r="U104" t="s">
        <v>313</v>
      </c>
      <c r="V104">
        <v>246</v>
      </c>
      <c r="W104">
        <v>246</v>
      </c>
      <c r="X104">
        <v>585</v>
      </c>
      <c r="Y104">
        <v>585</v>
      </c>
      <c r="Z104">
        <v>831</v>
      </c>
      <c r="AA104" t="s">
        <v>293</v>
      </c>
      <c r="AB104" s="5">
        <f t="shared" si="3"/>
        <v>111.58314</v>
      </c>
      <c r="AC104" s="5">
        <f t="shared" si="4"/>
        <v>265.35014999999999</v>
      </c>
      <c r="AD104" s="5">
        <f t="shared" si="5"/>
        <v>376.93329</v>
      </c>
      <c r="AE104" t="s">
        <v>340</v>
      </c>
      <c r="AF104" t="s">
        <v>116</v>
      </c>
    </row>
    <row r="105" spans="1:32">
      <c r="A105" t="s">
        <v>287</v>
      </c>
      <c r="B105">
        <v>2023</v>
      </c>
      <c r="C105" t="s">
        <v>144</v>
      </c>
      <c r="D105" t="s">
        <v>145</v>
      </c>
      <c r="E105" t="s">
        <v>142</v>
      </c>
      <c r="F105" t="s">
        <v>143</v>
      </c>
      <c r="G105" t="s">
        <v>335</v>
      </c>
      <c r="H105" t="s">
        <v>139</v>
      </c>
      <c r="I105">
        <v>77541</v>
      </c>
      <c r="J105">
        <v>6</v>
      </c>
      <c r="K105">
        <v>325199</v>
      </c>
      <c r="L105" t="s">
        <v>123</v>
      </c>
      <c r="M105" t="s">
        <v>289</v>
      </c>
      <c r="N105">
        <v>28.969389</v>
      </c>
      <c r="O105">
        <v>-95.379527999999993</v>
      </c>
      <c r="P105">
        <v>110066943605</v>
      </c>
      <c r="Q105">
        <v>1323221997529</v>
      </c>
      <c r="R105" t="s">
        <v>290</v>
      </c>
      <c r="S105" t="s">
        <v>291</v>
      </c>
      <c r="T105">
        <v>5</v>
      </c>
      <c r="U105" t="s">
        <v>313</v>
      </c>
      <c r="V105">
        <v>322</v>
      </c>
      <c r="W105">
        <v>322</v>
      </c>
      <c r="X105">
        <v>509</v>
      </c>
      <c r="Y105">
        <v>509</v>
      </c>
      <c r="Z105">
        <v>831</v>
      </c>
      <c r="AA105" t="s">
        <v>293</v>
      </c>
      <c r="AB105" s="5">
        <f t="shared" si="3"/>
        <v>146.05598000000001</v>
      </c>
      <c r="AC105" s="5">
        <f t="shared" si="4"/>
        <v>230.87730999999999</v>
      </c>
      <c r="AD105" s="5">
        <f t="shared" si="5"/>
        <v>376.93329</v>
      </c>
      <c r="AE105" t="s">
        <v>340</v>
      </c>
      <c r="AF105" t="s">
        <v>116</v>
      </c>
    </row>
    <row r="106" spans="1:32">
      <c r="A106" t="s">
        <v>287</v>
      </c>
      <c r="B106">
        <v>2023</v>
      </c>
      <c r="C106" t="s">
        <v>135</v>
      </c>
      <c r="D106" t="s">
        <v>136</v>
      </c>
      <c r="E106" t="s">
        <v>137</v>
      </c>
      <c r="F106" t="s">
        <v>138</v>
      </c>
      <c r="G106" t="s">
        <v>333</v>
      </c>
      <c r="H106" t="s">
        <v>139</v>
      </c>
      <c r="I106">
        <v>77536</v>
      </c>
      <c r="J106">
        <v>6</v>
      </c>
      <c r="K106">
        <v>325199</v>
      </c>
      <c r="L106" t="s">
        <v>123</v>
      </c>
      <c r="M106" t="s">
        <v>289</v>
      </c>
      <c r="N106">
        <v>29.728559000000001</v>
      </c>
      <c r="O106">
        <v>-95.110764000000003</v>
      </c>
      <c r="P106">
        <v>110015742204</v>
      </c>
      <c r="Q106">
        <v>1323222040584</v>
      </c>
      <c r="R106" t="s">
        <v>290</v>
      </c>
      <c r="S106" t="s">
        <v>291</v>
      </c>
      <c r="T106">
        <v>4</v>
      </c>
      <c r="U106" t="s">
        <v>292</v>
      </c>
      <c r="V106">
        <v>113</v>
      </c>
      <c r="W106">
        <v>113</v>
      </c>
      <c r="X106">
        <v>0.31</v>
      </c>
      <c r="Y106">
        <v>0.31</v>
      </c>
      <c r="Z106">
        <v>113.31</v>
      </c>
      <c r="AA106" t="s">
        <v>293</v>
      </c>
      <c r="AB106" s="5">
        <f t="shared" si="3"/>
        <v>51.255670000000002</v>
      </c>
      <c r="AC106" s="5">
        <f t="shared" si="4"/>
        <v>0.14061289999999999</v>
      </c>
      <c r="AD106" s="5">
        <f t="shared" si="5"/>
        <v>51.396282900000003</v>
      </c>
      <c r="AE106" t="s">
        <v>341</v>
      </c>
      <c r="AF106" t="s">
        <v>116</v>
      </c>
    </row>
    <row r="107" spans="1:32">
      <c r="A107" t="s">
        <v>287</v>
      </c>
      <c r="B107">
        <v>2022</v>
      </c>
      <c r="C107" t="s">
        <v>135</v>
      </c>
      <c r="D107" t="s">
        <v>136</v>
      </c>
      <c r="E107" t="s">
        <v>137</v>
      </c>
      <c r="F107" t="s">
        <v>138</v>
      </c>
      <c r="G107" t="s">
        <v>333</v>
      </c>
      <c r="H107" t="s">
        <v>139</v>
      </c>
      <c r="I107">
        <v>77536</v>
      </c>
      <c r="J107">
        <v>6</v>
      </c>
      <c r="K107">
        <v>325199</v>
      </c>
      <c r="L107" t="s">
        <v>123</v>
      </c>
      <c r="M107" t="s">
        <v>289</v>
      </c>
      <c r="N107">
        <v>29.728559000000001</v>
      </c>
      <c r="O107">
        <v>-95.110764000000003</v>
      </c>
      <c r="P107">
        <v>110015742204</v>
      </c>
      <c r="Q107">
        <v>1322221041041</v>
      </c>
      <c r="R107" t="s">
        <v>290</v>
      </c>
      <c r="S107" t="s">
        <v>291</v>
      </c>
      <c r="T107">
        <v>4</v>
      </c>
      <c r="U107" t="s">
        <v>292</v>
      </c>
      <c r="V107">
        <v>148.07</v>
      </c>
      <c r="W107">
        <v>148.07</v>
      </c>
      <c r="X107">
        <v>2.15</v>
      </c>
      <c r="Y107">
        <v>2.15</v>
      </c>
      <c r="Z107">
        <v>150.22</v>
      </c>
      <c r="AA107" t="s">
        <v>293</v>
      </c>
      <c r="AB107" s="5">
        <f t="shared" si="3"/>
        <v>67.163071299999999</v>
      </c>
      <c r="AC107" s="5">
        <f t="shared" si="4"/>
        <v>0.97521849999999999</v>
      </c>
      <c r="AD107" s="5">
        <f t="shared" si="5"/>
        <v>68.138289799999995</v>
      </c>
      <c r="AE107" t="s">
        <v>341</v>
      </c>
      <c r="AF107" t="s">
        <v>116</v>
      </c>
    </row>
    <row r="108" spans="1:32">
      <c r="A108" t="s">
        <v>287</v>
      </c>
      <c r="B108">
        <v>2021</v>
      </c>
      <c r="C108" t="s">
        <v>135</v>
      </c>
      <c r="D108" t="s">
        <v>136</v>
      </c>
      <c r="E108" t="s">
        <v>137</v>
      </c>
      <c r="F108" t="s">
        <v>138</v>
      </c>
      <c r="G108" t="s">
        <v>333</v>
      </c>
      <c r="H108" t="s">
        <v>139</v>
      </c>
      <c r="I108">
        <v>77536</v>
      </c>
      <c r="J108">
        <v>6</v>
      </c>
      <c r="K108">
        <v>325199</v>
      </c>
      <c r="L108" t="s">
        <v>123</v>
      </c>
      <c r="M108" t="s">
        <v>289</v>
      </c>
      <c r="N108">
        <v>29.728559000000001</v>
      </c>
      <c r="O108">
        <v>-95.110764000000003</v>
      </c>
      <c r="P108">
        <v>110015742204</v>
      </c>
      <c r="Q108">
        <v>1321219718739</v>
      </c>
      <c r="R108" t="s">
        <v>290</v>
      </c>
      <c r="S108" t="s">
        <v>291</v>
      </c>
      <c r="T108">
        <v>4</v>
      </c>
      <c r="U108" t="s">
        <v>292</v>
      </c>
      <c r="V108">
        <v>136.46</v>
      </c>
      <c r="W108">
        <v>136.46</v>
      </c>
      <c r="X108">
        <v>3.15</v>
      </c>
      <c r="Y108">
        <v>3.15</v>
      </c>
      <c r="Z108">
        <v>139.61000000000001</v>
      </c>
      <c r="AA108" t="s">
        <v>293</v>
      </c>
      <c r="AB108" s="5">
        <f t="shared" si="3"/>
        <v>61.896891400000001</v>
      </c>
      <c r="AC108" s="5">
        <f t="shared" si="4"/>
        <v>1.4288084999999999</v>
      </c>
      <c r="AD108" s="5">
        <f t="shared" si="5"/>
        <v>63.325699900000004</v>
      </c>
      <c r="AE108" t="s">
        <v>341</v>
      </c>
      <c r="AF108" t="s">
        <v>116</v>
      </c>
    </row>
    <row r="109" spans="1:32">
      <c r="A109" t="s">
        <v>287</v>
      </c>
      <c r="B109">
        <v>2020</v>
      </c>
      <c r="C109" t="s">
        <v>135</v>
      </c>
      <c r="D109" t="s">
        <v>136</v>
      </c>
      <c r="E109" t="s">
        <v>137</v>
      </c>
      <c r="F109" t="s">
        <v>138</v>
      </c>
      <c r="G109" t="s">
        <v>333</v>
      </c>
      <c r="H109" t="s">
        <v>139</v>
      </c>
      <c r="I109">
        <v>77536</v>
      </c>
      <c r="J109">
        <v>6</v>
      </c>
      <c r="K109">
        <v>325199</v>
      </c>
      <c r="L109" t="s">
        <v>123</v>
      </c>
      <c r="M109" t="s">
        <v>289</v>
      </c>
      <c r="N109">
        <v>29.728559000000001</v>
      </c>
      <c r="O109">
        <v>-95.110764000000003</v>
      </c>
      <c r="P109">
        <v>110015742204</v>
      </c>
      <c r="Q109">
        <v>1320219076712</v>
      </c>
      <c r="R109" t="s">
        <v>290</v>
      </c>
      <c r="S109" t="s">
        <v>291</v>
      </c>
      <c r="T109">
        <v>4</v>
      </c>
      <c r="U109" t="s">
        <v>292</v>
      </c>
      <c r="V109">
        <v>167.42</v>
      </c>
      <c r="W109">
        <v>167.42</v>
      </c>
      <c r="X109">
        <v>3.87</v>
      </c>
      <c r="Y109">
        <v>3.87</v>
      </c>
      <c r="Z109">
        <v>171.29</v>
      </c>
      <c r="AA109" t="s">
        <v>293</v>
      </c>
      <c r="AB109" s="5">
        <f t="shared" si="3"/>
        <v>75.940037799999999</v>
      </c>
      <c r="AC109" s="5">
        <f t="shared" si="4"/>
        <v>1.7553932999999999</v>
      </c>
      <c r="AD109" s="5">
        <f t="shared" si="5"/>
        <v>77.695431099999993</v>
      </c>
      <c r="AE109" t="s">
        <v>341</v>
      </c>
      <c r="AF109" t="s">
        <v>116</v>
      </c>
    </row>
    <row r="110" spans="1:32">
      <c r="A110" t="s">
        <v>287</v>
      </c>
      <c r="B110">
        <v>2019</v>
      </c>
      <c r="C110" t="s">
        <v>135</v>
      </c>
      <c r="D110" t="s">
        <v>136</v>
      </c>
      <c r="E110" t="s">
        <v>137</v>
      </c>
      <c r="F110" t="s">
        <v>138</v>
      </c>
      <c r="G110" t="s">
        <v>333</v>
      </c>
      <c r="H110" t="s">
        <v>139</v>
      </c>
      <c r="I110">
        <v>77536</v>
      </c>
      <c r="J110">
        <v>6</v>
      </c>
      <c r="K110">
        <v>325199</v>
      </c>
      <c r="L110" t="s">
        <v>123</v>
      </c>
      <c r="M110" t="s">
        <v>289</v>
      </c>
      <c r="N110">
        <v>29.728559000000001</v>
      </c>
      <c r="O110">
        <v>-95.110764000000003</v>
      </c>
      <c r="P110">
        <v>110015742204</v>
      </c>
      <c r="Q110">
        <v>1319218350763</v>
      </c>
      <c r="R110" t="s">
        <v>290</v>
      </c>
      <c r="S110" t="s">
        <v>291</v>
      </c>
      <c r="T110">
        <v>4</v>
      </c>
      <c r="U110" t="s">
        <v>292</v>
      </c>
      <c r="V110">
        <v>165.31</v>
      </c>
      <c r="W110">
        <v>165.31</v>
      </c>
      <c r="X110">
        <v>4.93</v>
      </c>
      <c r="Y110">
        <v>4.93</v>
      </c>
      <c r="Z110">
        <v>170.24</v>
      </c>
      <c r="AA110" t="s">
        <v>293</v>
      </c>
      <c r="AB110" s="5">
        <f t="shared" si="3"/>
        <v>74.982962900000004</v>
      </c>
      <c r="AC110" s="5">
        <f t="shared" si="4"/>
        <v>2.2361986999999997</v>
      </c>
      <c r="AD110" s="5">
        <f t="shared" si="5"/>
        <v>77.219161600000007</v>
      </c>
      <c r="AE110" t="s">
        <v>341</v>
      </c>
      <c r="AF110" t="s">
        <v>116</v>
      </c>
    </row>
    <row r="111" spans="1:32">
      <c r="A111" t="s">
        <v>287</v>
      </c>
      <c r="B111">
        <v>2019</v>
      </c>
      <c r="C111" t="s">
        <v>244</v>
      </c>
      <c r="D111" t="s">
        <v>245</v>
      </c>
      <c r="E111" t="s">
        <v>246</v>
      </c>
      <c r="F111" t="s">
        <v>247</v>
      </c>
      <c r="G111" t="s">
        <v>342</v>
      </c>
      <c r="H111" t="s">
        <v>139</v>
      </c>
      <c r="I111">
        <v>77705</v>
      </c>
      <c r="J111">
        <v>6</v>
      </c>
      <c r="K111">
        <v>562211</v>
      </c>
      <c r="L111" t="s">
        <v>211</v>
      </c>
      <c r="M111" t="s">
        <v>289</v>
      </c>
      <c r="N111">
        <v>29.853055999999999</v>
      </c>
      <c r="O111">
        <v>-94.095277999999993</v>
      </c>
      <c r="P111">
        <v>110035783658</v>
      </c>
      <c r="Q111">
        <v>1319218286437</v>
      </c>
      <c r="R111" t="s">
        <v>290</v>
      </c>
      <c r="S111" t="s">
        <v>291</v>
      </c>
      <c r="T111">
        <v>4</v>
      </c>
      <c r="U111" t="s">
        <v>292</v>
      </c>
      <c r="V111">
        <v>157</v>
      </c>
      <c r="W111">
        <v>157</v>
      </c>
      <c r="X111">
        <v>0</v>
      </c>
      <c r="Y111">
        <v>0</v>
      </c>
      <c r="Z111">
        <v>157</v>
      </c>
      <c r="AA111" t="s">
        <v>293</v>
      </c>
      <c r="AB111" s="5">
        <f t="shared" si="3"/>
        <v>71.213629999999995</v>
      </c>
      <c r="AC111" s="5">
        <f t="shared" si="4"/>
        <v>0</v>
      </c>
      <c r="AD111" s="5">
        <f t="shared" si="5"/>
        <v>71.213629999999995</v>
      </c>
      <c r="AE111" t="s">
        <v>336</v>
      </c>
      <c r="AF111" t="s">
        <v>206</v>
      </c>
    </row>
    <row r="112" spans="1:32">
      <c r="A112" t="s">
        <v>287</v>
      </c>
      <c r="B112">
        <v>2020</v>
      </c>
      <c r="C112" t="s">
        <v>244</v>
      </c>
      <c r="D112" t="s">
        <v>245</v>
      </c>
      <c r="E112" t="s">
        <v>246</v>
      </c>
      <c r="F112" t="s">
        <v>247</v>
      </c>
      <c r="G112" t="s">
        <v>342</v>
      </c>
      <c r="H112" t="s">
        <v>139</v>
      </c>
      <c r="I112">
        <v>77705</v>
      </c>
      <c r="J112">
        <v>6</v>
      </c>
      <c r="K112">
        <v>562211</v>
      </c>
      <c r="L112" t="s">
        <v>211</v>
      </c>
      <c r="M112" t="s">
        <v>289</v>
      </c>
      <c r="N112">
        <v>29.853055999999999</v>
      </c>
      <c r="O112">
        <v>-94.095277999999993</v>
      </c>
      <c r="P112">
        <v>110035783658</v>
      </c>
      <c r="Q112">
        <v>1320219314743</v>
      </c>
      <c r="R112" t="s">
        <v>290</v>
      </c>
      <c r="S112" t="s">
        <v>291</v>
      </c>
      <c r="T112">
        <v>4</v>
      </c>
      <c r="U112" t="s">
        <v>292</v>
      </c>
      <c r="V112">
        <v>125</v>
      </c>
      <c r="W112">
        <v>125</v>
      </c>
      <c r="X112">
        <v>0</v>
      </c>
      <c r="Y112">
        <v>0</v>
      </c>
      <c r="Z112">
        <v>125</v>
      </c>
      <c r="AA112" t="s">
        <v>293</v>
      </c>
      <c r="AB112" s="5">
        <f t="shared" si="3"/>
        <v>56.698749999999997</v>
      </c>
      <c r="AC112" s="5">
        <f t="shared" si="4"/>
        <v>0</v>
      </c>
      <c r="AD112" s="5">
        <f t="shared" si="5"/>
        <v>56.698749999999997</v>
      </c>
      <c r="AE112" t="s">
        <v>336</v>
      </c>
      <c r="AF112" t="s">
        <v>206</v>
      </c>
    </row>
    <row r="113" spans="1:32">
      <c r="A113" t="s">
        <v>287</v>
      </c>
      <c r="B113">
        <v>2021</v>
      </c>
      <c r="C113" t="s">
        <v>244</v>
      </c>
      <c r="D113" t="s">
        <v>245</v>
      </c>
      <c r="E113" t="s">
        <v>246</v>
      </c>
      <c r="F113" t="s">
        <v>247</v>
      </c>
      <c r="G113" t="s">
        <v>342</v>
      </c>
      <c r="H113" t="s">
        <v>139</v>
      </c>
      <c r="I113">
        <v>77705</v>
      </c>
      <c r="J113">
        <v>6</v>
      </c>
      <c r="K113">
        <v>562211</v>
      </c>
      <c r="L113" t="s">
        <v>211</v>
      </c>
      <c r="M113" t="s">
        <v>289</v>
      </c>
      <c r="N113">
        <v>29.853055999999999</v>
      </c>
      <c r="O113">
        <v>-94.095277999999993</v>
      </c>
      <c r="P113">
        <v>110035783658</v>
      </c>
      <c r="Q113">
        <v>1321220227072</v>
      </c>
      <c r="R113" t="s">
        <v>290</v>
      </c>
      <c r="S113" t="s">
        <v>291</v>
      </c>
      <c r="T113">
        <v>5</v>
      </c>
      <c r="U113" t="s">
        <v>313</v>
      </c>
      <c r="V113">
        <v>209</v>
      </c>
      <c r="W113">
        <v>209</v>
      </c>
      <c r="X113">
        <v>0</v>
      </c>
      <c r="Y113">
        <v>0</v>
      </c>
      <c r="Z113">
        <v>209</v>
      </c>
      <c r="AA113" t="s">
        <v>293</v>
      </c>
      <c r="AB113" s="5">
        <f t="shared" si="3"/>
        <v>94.800309999999996</v>
      </c>
      <c r="AC113" s="5">
        <f t="shared" si="4"/>
        <v>0</v>
      </c>
      <c r="AD113" s="5">
        <f t="shared" si="5"/>
        <v>94.800309999999996</v>
      </c>
      <c r="AE113" t="s">
        <v>336</v>
      </c>
      <c r="AF113" t="s">
        <v>206</v>
      </c>
    </row>
    <row r="114" spans="1:32">
      <c r="A114" t="s">
        <v>287</v>
      </c>
      <c r="B114">
        <v>2022</v>
      </c>
      <c r="C114" t="s">
        <v>244</v>
      </c>
      <c r="D114" t="s">
        <v>245</v>
      </c>
      <c r="E114" t="s">
        <v>246</v>
      </c>
      <c r="F114" t="s">
        <v>247</v>
      </c>
      <c r="G114" t="s">
        <v>342</v>
      </c>
      <c r="H114" t="s">
        <v>139</v>
      </c>
      <c r="I114">
        <v>77705</v>
      </c>
      <c r="J114">
        <v>6</v>
      </c>
      <c r="K114">
        <v>562211</v>
      </c>
      <c r="L114" t="s">
        <v>211</v>
      </c>
      <c r="M114" t="s">
        <v>289</v>
      </c>
      <c r="N114">
        <v>29.853055999999999</v>
      </c>
      <c r="O114">
        <v>-94.095277999999993</v>
      </c>
      <c r="P114">
        <v>110035783658</v>
      </c>
      <c r="Q114">
        <v>1322221170362</v>
      </c>
      <c r="R114" t="s">
        <v>290</v>
      </c>
      <c r="S114" t="s">
        <v>291</v>
      </c>
      <c r="T114">
        <v>5</v>
      </c>
      <c r="U114" t="s">
        <v>313</v>
      </c>
      <c r="V114">
        <v>239</v>
      </c>
      <c r="W114">
        <v>239</v>
      </c>
      <c r="X114">
        <v>0</v>
      </c>
      <c r="Y114">
        <v>0</v>
      </c>
      <c r="Z114">
        <v>239</v>
      </c>
      <c r="AA114" t="s">
        <v>293</v>
      </c>
      <c r="AB114" s="5">
        <f t="shared" si="3"/>
        <v>108.40801</v>
      </c>
      <c r="AC114" s="5">
        <f t="shared" si="4"/>
        <v>0</v>
      </c>
      <c r="AD114" s="5">
        <f t="shared" si="5"/>
        <v>108.40801</v>
      </c>
      <c r="AE114" t="s">
        <v>336</v>
      </c>
      <c r="AF114" t="s">
        <v>206</v>
      </c>
    </row>
    <row r="115" spans="1:32">
      <c r="A115" t="s">
        <v>287</v>
      </c>
      <c r="B115">
        <v>2023</v>
      </c>
      <c r="C115" t="s">
        <v>244</v>
      </c>
      <c r="D115" t="s">
        <v>245</v>
      </c>
      <c r="E115" t="s">
        <v>246</v>
      </c>
      <c r="F115" t="s">
        <v>247</v>
      </c>
      <c r="G115" t="s">
        <v>342</v>
      </c>
      <c r="H115" t="s">
        <v>139</v>
      </c>
      <c r="I115">
        <v>77705</v>
      </c>
      <c r="J115">
        <v>6</v>
      </c>
      <c r="K115">
        <v>562211</v>
      </c>
      <c r="L115" t="s">
        <v>211</v>
      </c>
      <c r="M115" t="s">
        <v>289</v>
      </c>
      <c r="N115">
        <v>29.853055999999999</v>
      </c>
      <c r="O115">
        <v>-94.095277999999993</v>
      </c>
      <c r="P115">
        <v>110035783658</v>
      </c>
      <c r="Q115">
        <v>1323221955507</v>
      </c>
      <c r="R115" t="s">
        <v>290</v>
      </c>
      <c r="S115" t="s">
        <v>291</v>
      </c>
      <c r="T115">
        <v>5</v>
      </c>
      <c r="U115" t="s">
        <v>313</v>
      </c>
      <c r="V115">
        <v>358</v>
      </c>
      <c r="W115">
        <v>358</v>
      </c>
      <c r="X115">
        <v>0</v>
      </c>
      <c r="Y115">
        <v>0</v>
      </c>
      <c r="Z115">
        <v>358</v>
      </c>
      <c r="AA115" t="s">
        <v>293</v>
      </c>
      <c r="AB115" s="5">
        <f t="shared" si="3"/>
        <v>162.38522</v>
      </c>
      <c r="AC115" s="5">
        <f t="shared" si="4"/>
        <v>0</v>
      </c>
      <c r="AD115" s="5">
        <f t="shared" si="5"/>
        <v>162.38522</v>
      </c>
      <c r="AE115" t="s">
        <v>336</v>
      </c>
      <c r="AF115" t="s">
        <v>206</v>
      </c>
    </row>
    <row r="116" spans="1:32">
      <c r="A116" t="s">
        <v>287</v>
      </c>
      <c r="B116">
        <v>2019</v>
      </c>
      <c r="C116" t="s">
        <v>186</v>
      </c>
      <c r="D116" t="s">
        <v>187</v>
      </c>
      <c r="E116" t="s">
        <v>188</v>
      </c>
      <c r="F116" t="s">
        <v>189</v>
      </c>
      <c r="G116" t="s">
        <v>343</v>
      </c>
      <c r="H116" t="s">
        <v>139</v>
      </c>
      <c r="I116">
        <v>77978</v>
      </c>
      <c r="J116">
        <v>6</v>
      </c>
      <c r="K116">
        <v>325211</v>
      </c>
      <c r="L116" t="s">
        <v>176</v>
      </c>
      <c r="M116" t="s">
        <v>289</v>
      </c>
      <c r="N116">
        <v>28.697590000000002</v>
      </c>
      <c r="O116">
        <v>-96.542101000000002</v>
      </c>
      <c r="P116">
        <v>110018925957</v>
      </c>
      <c r="Q116">
        <v>1319218562318</v>
      </c>
      <c r="R116" t="s">
        <v>290</v>
      </c>
      <c r="S116" t="s">
        <v>291</v>
      </c>
      <c r="T116">
        <v>6</v>
      </c>
      <c r="U116" t="s">
        <v>301</v>
      </c>
      <c r="V116" t="s">
        <v>319</v>
      </c>
      <c r="W116">
        <v>0</v>
      </c>
      <c r="X116" t="s">
        <v>319</v>
      </c>
      <c r="Y116">
        <v>0</v>
      </c>
      <c r="Z116">
        <v>0</v>
      </c>
      <c r="AA116" t="s">
        <v>293</v>
      </c>
      <c r="AB116" s="5">
        <f t="shared" si="3"/>
        <v>0</v>
      </c>
      <c r="AC116" s="5">
        <f t="shared" si="4"/>
        <v>0</v>
      </c>
      <c r="AD116" s="5">
        <f t="shared" si="5"/>
        <v>0</v>
      </c>
      <c r="AE116" t="s">
        <v>344</v>
      </c>
      <c r="AF116" t="s">
        <v>116</v>
      </c>
    </row>
    <row r="117" spans="1:32">
      <c r="A117" t="s">
        <v>287</v>
      </c>
      <c r="B117">
        <v>2020</v>
      </c>
      <c r="C117" t="s">
        <v>186</v>
      </c>
      <c r="D117" t="s">
        <v>187</v>
      </c>
      <c r="E117" t="s">
        <v>188</v>
      </c>
      <c r="F117" t="s">
        <v>189</v>
      </c>
      <c r="G117" t="s">
        <v>343</v>
      </c>
      <c r="H117" t="s">
        <v>139</v>
      </c>
      <c r="I117">
        <v>77978</v>
      </c>
      <c r="J117">
        <v>6</v>
      </c>
      <c r="K117">
        <v>325211</v>
      </c>
      <c r="L117" t="s">
        <v>176</v>
      </c>
      <c r="M117" t="s">
        <v>289</v>
      </c>
      <c r="N117">
        <v>28.697590000000002</v>
      </c>
      <c r="O117">
        <v>-96.542101000000002</v>
      </c>
      <c r="P117">
        <v>110018925957</v>
      </c>
      <c r="Q117">
        <v>1320220601571</v>
      </c>
      <c r="R117" t="s">
        <v>290</v>
      </c>
      <c r="S117" t="s">
        <v>291</v>
      </c>
      <c r="T117">
        <v>4</v>
      </c>
      <c r="U117" t="s">
        <v>292</v>
      </c>
      <c r="V117">
        <v>0</v>
      </c>
      <c r="W117">
        <v>0</v>
      </c>
      <c r="X117" t="s">
        <v>319</v>
      </c>
      <c r="Y117">
        <v>0</v>
      </c>
      <c r="Z117">
        <v>0</v>
      </c>
      <c r="AA117" t="s">
        <v>293</v>
      </c>
      <c r="AB117" s="5">
        <f t="shared" si="3"/>
        <v>0</v>
      </c>
      <c r="AC117" s="5">
        <f t="shared" si="4"/>
        <v>0</v>
      </c>
      <c r="AD117" s="5">
        <f t="shared" si="5"/>
        <v>0</v>
      </c>
      <c r="AE117" t="s">
        <v>302</v>
      </c>
      <c r="AF117" t="s">
        <v>116</v>
      </c>
    </row>
    <row r="118" spans="1:32">
      <c r="A118" t="s">
        <v>287</v>
      </c>
      <c r="B118">
        <v>2021</v>
      </c>
      <c r="C118" t="s">
        <v>186</v>
      </c>
      <c r="D118" t="s">
        <v>187</v>
      </c>
      <c r="E118" t="s">
        <v>188</v>
      </c>
      <c r="F118" t="s">
        <v>189</v>
      </c>
      <c r="G118" t="s">
        <v>343</v>
      </c>
      <c r="H118" t="s">
        <v>139</v>
      </c>
      <c r="I118">
        <v>77978</v>
      </c>
      <c r="J118">
        <v>6</v>
      </c>
      <c r="K118">
        <v>325199</v>
      </c>
      <c r="L118" t="s">
        <v>123</v>
      </c>
      <c r="M118" t="s">
        <v>289</v>
      </c>
      <c r="N118">
        <v>28.697590000000002</v>
      </c>
      <c r="O118">
        <v>-96.542101000000002</v>
      </c>
      <c r="P118">
        <v>110018925957</v>
      </c>
      <c r="Q118">
        <v>1321221494002</v>
      </c>
      <c r="R118" t="s">
        <v>290</v>
      </c>
      <c r="S118" t="s">
        <v>291</v>
      </c>
      <c r="T118">
        <v>4</v>
      </c>
      <c r="U118" t="s">
        <v>292</v>
      </c>
      <c r="V118">
        <v>98</v>
      </c>
      <c r="W118">
        <v>98</v>
      </c>
      <c r="X118" t="s">
        <v>319</v>
      </c>
      <c r="Y118">
        <v>0</v>
      </c>
      <c r="Z118">
        <v>98</v>
      </c>
      <c r="AA118" t="s">
        <v>293</v>
      </c>
      <c r="AB118" s="5">
        <f t="shared" si="3"/>
        <v>44.451819999999998</v>
      </c>
      <c r="AC118" s="5">
        <f t="shared" si="4"/>
        <v>0</v>
      </c>
      <c r="AD118" s="5">
        <f t="shared" si="5"/>
        <v>44.451819999999998</v>
      </c>
      <c r="AE118" t="s">
        <v>302</v>
      </c>
      <c r="AF118" t="s">
        <v>116</v>
      </c>
    </row>
    <row r="119" spans="1:32">
      <c r="A119" t="s">
        <v>287</v>
      </c>
      <c r="B119">
        <v>2022</v>
      </c>
      <c r="C119" t="s">
        <v>186</v>
      </c>
      <c r="D119" t="s">
        <v>187</v>
      </c>
      <c r="E119" t="s">
        <v>188</v>
      </c>
      <c r="F119" t="s">
        <v>189</v>
      </c>
      <c r="G119" t="s">
        <v>343</v>
      </c>
      <c r="H119" t="s">
        <v>139</v>
      </c>
      <c r="I119">
        <v>77978</v>
      </c>
      <c r="J119">
        <v>6</v>
      </c>
      <c r="K119">
        <v>325211</v>
      </c>
      <c r="L119" t="s">
        <v>176</v>
      </c>
      <c r="M119" t="s">
        <v>289</v>
      </c>
      <c r="N119">
        <v>28.697590000000002</v>
      </c>
      <c r="O119">
        <v>-96.542101000000002</v>
      </c>
      <c r="P119">
        <v>110018925957</v>
      </c>
      <c r="Q119">
        <v>1322221555954</v>
      </c>
      <c r="R119" t="s">
        <v>290</v>
      </c>
      <c r="S119" t="s">
        <v>291</v>
      </c>
      <c r="T119">
        <v>4</v>
      </c>
      <c r="U119" t="s">
        <v>292</v>
      </c>
      <c r="V119">
        <v>0</v>
      </c>
      <c r="W119">
        <v>0</v>
      </c>
      <c r="X119" t="s">
        <v>319</v>
      </c>
      <c r="Y119">
        <v>0</v>
      </c>
      <c r="Z119">
        <v>0</v>
      </c>
      <c r="AA119" t="s">
        <v>293</v>
      </c>
      <c r="AB119" s="5">
        <f t="shared" si="3"/>
        <v>0</v>
      </c>
      <c r="AC119" s="5">
        <f t="shared" si="4"/>
        <v>0</v>
      </c>
      <c r="AD119" s="5">
        <f t="shared" si="5"/>
        <v>0</v>
      </c>
      <c r="AE119" t="s">
        <v>302</v>
      </c>
      <c r="AF119" t="s">
        <v>116</v>
      </c>
    </row>
    <row r="120" spans="1:32">
      <c r="A120" t="s">
        <v>287</v>
      </c>
      <c r="B120">
        <v>2023</v>
      </c>
      <c r="C120" t="s">
        <v>186</v>
      </c>
      <c r="D120" t="s">
        <v>187</v>
      </c>
      <c r="E120" t="s">
        <v>188</v>
      </c>
      <c r="F120" t="s">
        <v>189</v>
      </c>
      <c r="G120" t="s">
        <v>343</v>
      </c>
      <c r="H120" t="s">
        <v>139</v>
      </c>
      <c r="I120">
        <v>77978</v>
      </c>
      <c r="J120">
        <v>6</v>
      </c>
      <c r="K120">
        <v>325211</v>
      </c>
      <c r="L120" t="s">
        <v>176</v>
      </c>
      <c r="M120" t="s">
        <v>289</v>
      </c>
      <c r="N120">
        <v>28.697590000000002</v>
      </c>
      <c r="O120">
        <v>-96.542101000000002</v>
      </c>
      <c r="P120">
        <v>110018925957</v>
      </c>
      <c r="Q120">
        <v>1323221956333</v>
      </c>
      <c r="R120" t="s">
        <v>290</v>
      </c>
      <c r="S120" t="s">
        <v>291</v>
      </c>
      <c r="T120">
        <v>4</v>
      </c>
      <c r="U120" t="s">
        <v>292</v>
      </c>
      <c r="V120">
        <v>0</v>
      </c>
      <c r="W120">
        <v>0</v>
      </c>
      <c r="X120" t="s">
        <v>319</v>
      </c>
      <c r="Y120">
        <v>0</v>
      </c>
      <c r="Z120">
        <v>0</v>
      </c>
      <c r="AA120" t="s">
        <v>293</v>
      </c>
      <c r="AB120" s="5">
        <f t="shared" si="3"/>
        <v>0</v>
      </c>
      <c r="AC120" s="5">
        <f t="shared" si="4"/>
        <v>0</v>
      </c>
      <c r="AD120" s="5">
        <f t="shared" si="5"/>
        <v>0</v>
      </c>
      <c r="AE120" t="s">
        <v>302</v>
      </c>
      <c r="AF120" t="s">
        <v>116</v>
      </c>
    </row>
    <row r="121" spans="1:32">
      <c r="A121" t="s">
        <v>287</v>
      </c>
      <c r="B121">
        <v>2019</v>
      </c>
      <c r="C121" t="s">
        <v>150</v>
      </c>
      <c r="D121" t="s">
        <v>151</v>
      </c>
      <c r="E121" t="s">
        <v>152</v>
      </c>
      <c r="F121" t="s">
        <v>153</v>
      </c>
      <c r="G121" t="s">
        <v>345</v>
      </c>
      <c r="H121" t="s">
        <v>139</v>
      </c>
      <c r="I121">
        <v>78359</v>
      </c>
      <c r="J121">
        <v>6</v>
      </c>
      <c r="K121">
        <v>325199</v>
      </c>
      <c r="L121" t="s">
        <v>123</v>
      </c>
      <c r="M121" t="s">
        <v>289</v>
      </c>
      <c r="N121">
        <v>27.883610999999998</v>
      </c>
      <c r="O121">
        <v>-97.241382999999999</v>
      </c>
      <c r="P121">
        <v>110000599807</v>
      </c>
      <c r="Q121">
        <v>1319218514610</v>
      </c>
      <c r="R121" t="s">
        <v>290</v>
      </c>
      <c r="S121" t="s">
        <v>291</v>
      </c>
      <c r="T121">
        <v>5</v>
      </c>
      <c r="U121" t="s">
        <v>313</v>
      </c>
      <c r="V121">
        <v>146</v>
      </c>
      <c r="W121">
        <v>146</v>
      </c>
      <c r="X121">
        <v>75</v>
      </c>
      <c r="Y121">
        <v>75</v>
      </c>
      <c r="Z121">
        <v>221</v>
      </c>
      <c r="AA121" t="s">
        <v>293</v>
      </c>
      <c r="AB121" s="5">
        <f t="shared" si="3"/>
        <v>66.224140000000006</v>
      </c>
      <c r="AC121" s="5">
        <f t="shared" si="4"/>
        <v>34.01925</v>
      </c>
      <c r="AD121" s="5">
        <f t="shared" si="5"/>
        <v>100.24339000000001</v>
      </c>
      <c r="AE121" t="s">
        <v>346</v>
      </c>
      <c r="AF121" t="s">
        <v>116</v>
      </c>
    </row>
    <row r="122" spans="1:32">
      <c r="A122" t="s">
        <v>287</v>
      </c>
      <c r="B122">
        <v>2020</v>
      </c>
      <c r="C122" t="s">
        <v>150</v>
      </c>
      <c r="D122" t="s">
        <v>151</v>
      </c>
      <c r="E122" t="s">
        <v>152</v>
      </c>
      <c r="F122" t="s">
        <v>153</v>
      </c>
      <c r="G122" t="s">
        <v>345</v>
      </c>
      <c r="H122" t="s">
        <v>139</v>
      </c>
      <c r="I122">
        <v>78359</v>
      </c>
      <c r="J122">
        <v>6</v>
      </c>
      <c r="K122">
        <v>325199</v>
      </c>
      <c r="L122" t="s">
        <v>123</v>
      </c>
      <c r="M122" t="s">
        <v>289</v>
      </c>
      <c r="N122">
        <v>27.883610999999998</v>
      </c>
      <c r="O122">
        <v>-97.241382999999999</v>
      </c>
      <c r="P122">
        <v>110000599807</v>
      </c>
      <c r="Q122">
        <v>1320219310303</v>
      </c>
      <c r="R122" t="s">
        <v>290</v>
      </c>
      <c r="S122" t="s">
        <v>291</v>
      </c>
      <c r="T122">
        <v>5</v>
      </c>
      <c r="U122" t="s">
        <v>313</v>
      </c>
      <c r="V122">
        <v>68</v>
      </c>
      <c r="W122">
        <v>68</v>
      </c>
      <c r="X122">
        <v>77</v>
      </c>
      <c r="Y122">
        <v>77</v>
      </c>
      <c r="Z122">
        <v>145</v>
      </c>
      <c r="AA122" t="s">
        <v>293</v>
      </c>
      <c r="AB122" s="5">
        <f t="shared" si="3"/>
        <v>30.84412</v>
      </c>
      <c r="AC122" s="5">
        <f t="shared" si="4"/>
        <v>34.926429999999996</v>
      </c>
      <c r="AD122" s="5">
        <f t="shared" si="5"/>
        <v>65.77055</v>
      </c>
      <c r="AE122" t="s">
        <v>346</v>
      </c>
      <c r="AF122" t="s">
        <v>116</v>
      </c>
    </row>
    <row r="123" spans="1:32">
      <c r="A123" t="s">
        <v>287</v>
      </c>
      <c r="B123">
        <v>2021</v>
      </c>
      <c r="C123" t="s">
        <v>150</v>
      </c>
      <c r="D123" t="s">
        <v>151</v>
      </c>
      <c r="E123" t="s">
        <v>152</v>
      </c>
      <c r="F123" t="s">
        <v>153</v>
      </c>
      <c r="G123" t="s">
        <v>345</v>
      </c>
      <c r="H123" t="s">
        <v>139</v>
      </c>
      <c r="I123">
        <v>78359</v>
      </c>
      <c r="J123">
        <v>6</v>
      </c>
      <c r="K123">
        <v>325199</v>
      </c>
      <c r="L123" t="s">
        <v>123</v>
      </c>
      <c r="M123" t="s">
        <v>289</v>
      </c>
      <c r="N123">
        <v>27.883610999999998</v>
      </c>
      <c r="O123">
        <v>-97.241382999999999</v>
      </c>
      <c r="P123">
        <v>110000599807</v>
      </c>
      <c r="Q123">
        <v>1321220431439</v>
      </c>
      <c r="R123" t="s">
        <v>290</v>
      </c>
      <c r="S123" t="s">
        <v>291</v>
      </c>
      <c r="T123">
        <v>5</v>
      </c>
      <c r="U123" t="s">
        <v>313</v>
      </c>
      <c r="V123">
        <v>164</v>
      </c>
      <c r="W123">
        <v>164</v>
      </c>
      <c r="X123">
        <v>75</v>
      </c>
      <c r="Y123">
        <v>75</v>
      </c>
      <c r="Z123">
        <v>239</v>
      </c>
      <c r="AA123" t="s">
        <v>293</v>
      </c>
      <c r="AB123" s="5">
        <f t="shared" si="3"/>
        <v>74.388760000000005</v>
      </c>
      <c r="AC123" s="5">
        <f t="shared" si="4"/>
        <v>34.01925</v>
      </c>
      <c r="AD123" s="5">
        <f t="shared" si="5"/>
        <v>108.40801</v>
      </c>
      <c r="AE123" t="s">
        <v>346</v>
      </c>
      <c r="AF123" t="s">
        <v>116</v>
      </c>
    </row>
    <row r="124" spans="1:32">
      <c r="A124" t="s">
        <v>287</v>
      </c>
      <c r="B124">
        <v>2022</v>
      </c>
      <c r="C124" t="s">
        <v>150</v>
      </c>
      <c r="D124" t="s">
        <v>151</v>
      </c>
      <c r="E124" t="s">
        <v>152</v>
      </c>
      <c r="F124" t="s">
        <v>153</v>
      </c>
      <c r="G124" t="s">
        <v>345</v>
      </c>
      <c r="H124" t="s">
        <v>139</v>
      </c>
      <c r="I124">
        <v>78359</v>
      </c>
      <c r="J124">
        <v>6</v>
      </c>
      <c r="K124">
        <v>325199</v>
      </c>
      <c r="L124" t="s">
        <v>123</v>
      </c>
      <c r="M124" t="s">
        <v>289</v>
      </c>
      <c r="N124">
        <v>27.883610999999998</v>
      </c>
      <c r="O124">
        <v>-97.241382999999999</v>
      </c>
      <c r="P124">
        <v>110000599807</v>
      </c>
      <c r="Q124">
        <v>1322221170158</v>
      </c>
      <c r="R124" t="s">
        <v>290</v>
      </c>
      <c r="S124" t="s">
        <v>291</v>
      </c>
      <c r="T124">
        <v>5</v>
      </c>
      <c r="U124" t="s">
        <v>313</v>
      </c>
      <c r="V124">
        <v>96</v>
      </c>
      <c r="W124">
        <v>96</v>
      </c>
      <c r="X124">
        <v>67</v>
      </c>
      <c r="Y124">
        <v>67</v>
      </c>
      <c r="Z124">
        <v>163</v>
      </c>
      <c r="AA124" t="s">
        <v>293</v>
      </c>
      <c r="AB124" s="5">
        <f t="shared" si="3"/>
        <v>43.544640000000001</v>
      </c>
      <c r="AC124" s="5">
        <f t="shared" si="4"/>
        <v>30.390529999999998</v>
      </c>
      <c r="AD124" s="5">
        <f t="shared" si="5"/>
        <v>73.935169999999999</v>
      </c>
      <c r="AE124" t="s">
        <v>347</v>
      </c>
      <c r="AF124" t="s">
        <v>116</v>
      </c>
    </row>
    <row r="125" spans="1:32">
      <c r="A125" t="s">
        <v>287</v>
      </c>
      <c r="B125">
        <v>2023</v>
      </c>
      <c r="C125" t="s">
        <v>150</v>
      </c>
      <c r="D125" t="s">
        <v>151</v>
      </c>
      <c r="E125" t="s">
        <v>152</v>
      </c>
      <c r="F125" t="s">
        <v>153</v>
      </c>
      <c r="G125" t="s">
        <v>345</v>
      </c>
      <c r="H125" t="s">
        <v>139</v>
      </c>
      <c r="I125">
        <v>78359</v>
      </c>
      <c r="J125">
        <v>6</v>
      </c>
      <c r="K125">
        <v>325199</v>
      </c>
      <c r="L125" t="s">
        <v>123</v>
      </c>
      <c r="M125" t="s">
        <v>289</v>
      </c>
      <c r="N125">
        <v>27.883610999999998</v>
      </c>
      <c r="O125">
        <v>-97.241382999999999</v>
      </c>
      <c r="P125">
        <v>110000599807</v>
      </c>
      <c r="Q125">
        <v>1323222095376</v>
      </c>
      <c r="R125" t="s">
        <v>290</v>
      </c>
      <c r="S125" t="s">
        <v>291</v>
      </c>
      <c r="T125">
        <v>5</v>
      </c>
      <c r="U125" t="s">
        <v>313</v>
      </c>
      <c r="V125">
        <v>103</v>
      </c>
      <c r="W125">
        <v>103</v>
      </c>
      <c r="X125">
        <v>54.5</v>
      </c>
      <c r="Y125">
        <v>54.5</v>
      </c>
      <c r="Z125">
        <v>157.5</v>
      </c>
      <c r="AA125" t="s">
        <v>293</v>
      </c>
      <c r="AB125" s="5">
        <f t="shared" si="3"/>
        <v>46.719769999999997</v>
      </c>
      <c r="AC125" s="5">
        <f t="shared" si="4"/>
        <v>24.720655000000001</v>
      </c>
      <c r="AD125" s="5">
        <f t="shared" si="5"/>
        <v>71.440425000000005</v>
      </c>
      <c r="AE125" t="s">
        <v>347</v>
      </c>
      <c r="AF125" t="s">
        <v>116</v>
      </c>
    </row>
    <row r="126" spans="1:32">
      <c r="A126" t="s">
        <v>287</v>
      </c>
      <c r="B126">
        <v>2021</v>
      </c>
      <c r="C126" t="s">
        <v>248</v>
      </c>
      <c r="D126" t="s">
        <v>249</v>
      </c>
      <c r="E126" t="s">
        <v>250</v>
      </c>
      <c r="F126" t="s">
        <v>251</v>
      </c>
      <c r="G126" t="s">
        <v>348</v>
      </c>
      <c r="H126" t="s">
        <v>252</v>
      </c>
      <c r="I126">
        <v>84029</v>
      </c>
      <c r="J126">
        <v>8</v>
      </c>
      <c r="K126">
        <v>562211</v>
      </c>
      <c r="L126" t="s">
        <v>211</v>
      </c>
      <c r="M126" t="s">
        <v>289</v>
      </c>
      <c r="N126">
        <v>40.734400000000001</v>
      </c>
      <c r="O126">
        <v>-112.96810000000001</v>
      </c>
      <c r="P126">
        <v>110000906985</v>
      </c>
      <c r="Q126">
        <v>1321220580714</v>
      </c>
      <c r="R126" t="s">
        <v>290</v>
      </c>
      <c r="S126" t="s">
        <v>291</v>
      </c>
      <c r="T126">
        <v>4</v>
      </c>
      <c r="U126" t="s">
        <v>292</v>
      </c>
      <c r="V126">
        <v>0.01</v>
      </c>
      <c r="W126">
        <v>0.01</v>
      </c>
      <c r="X126">
        <v>0.03</v>
      </c>
      <c r="Y126">
        <v>0.03</v>
      </c>
      <c r="Z126">
        <v>0.04</v>
      </c>
      <c r="AA126" t="s">
        <v>293</v>
      </c>
      <c r="AB126" s="5">
        <f t="shared" si="3"/>
        <v>4.5358999999999998E-3</v>
      </c>
      <c r="AC126" s="5">
        <f t="shared" si="4"/>
        <v>1.3607699999999999E-2</v>
      </c>
      <c r="AD126" s="5">
        <f t="shared" si="5"/>
        <v>1.8143599999999999E-2</v>
      </c>
      <c r="AE126" t="s">
        <v>329</v>
      </c>
      <c r="AF126" t="s">
        <v>206</v>
      </c>
    </row>
  </sheetData>
  <sheetProtection sheet="1" objects="1" scenarios="1" formatCells="0" formatColumns="0" formatRows="0"/>
  <mergeCells count="1">
    <mergeCell ref="AB2:A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7A1CA-9FA0-4582-9B5D-58E61A8C9331}">
  <dimension ref="A1:AK412"/>
  <sheetViews>
    <sheetView topLeftCell="A329" workbookViewId="0">
      <selection activeCell="F350" sqref="F350"/>
    </sheetView>
  </sheetViews>
  <sheetFormatPr defaultRowHeight="15"/>
  <cols>
    <col min="6" max="6" width="28.85546875" customWidth="1"/>
    <col min="13" max="29" width="8.85546875" customWidth="1"/>
  </cols>
  <sheetData>
    <row r="1" spans="1:37">
      <c r="A1" t="s">
        <v>349</v>
      </c>
      <c r="B1" t="s">
        <v>101</v>
      </c>
      <c r="C1" t="s">
        <v>350</v>
      </c>
      <c r="D1" t="s">
        <v>351</v>
      </c>
      <c r="E1" t="s">
        <v>352</v>
      </c>
      <c r="F1" t="s">
        <v>105</v>
      </c>
      <c r="G1" t="s">
        <v>353</v>
      </c>
      <c r="H1" t="s">
        <v>354</v>
      </c>
      <c r="I1" t="s">
        <v>355</v>
      </c>
      <c r="J1" t="s">
        <v>356</v>
      </c>
      <c r="K1" t="s">
        <v>111</v>
      </c>
      <c r="L1" t="s">
        <v>110</v>
      </c>
      <c r="M1" t="s">
        <v>357</v>
      </c>
      <c r="N1" t="s">
        <v>358</v>
      </c>
      <c r="O1" t="s">
        <v>359</v>
      </c>
      <c r="P1" t="s">
        <v>360</v>
      </c>
      <c r="Q1" t="s">
        <v>361</v>
      </c>
      <c r="R1" t="s">
        <v>362</v>
      </c>
      <c r="S1" t="s">
        <v>363</v>
      </c>
      <c r="T1" t="s">
        <v>364</v>
      </c>
      <c r="U1" t="s">
        <v>365</v>
      </c>
      <c r="V1" t="s">
        <v>366</v>
      </c>
      <c r="W1" t="s">
        <v>367</v>
      </c>
      <c r="X1" t="s">
        <v>368</v>
      </c>
      <c r="Y1" t="s">
        <v>369</v>
      </c>
      <c r="Z1" t="s">
        <v>370</v>
      </c>
      <c r="AA1" t="s">
        <v>371</v>
      </c>
      <c r="AB1" t="s">
        <v>372</v>
      </c>
      <c r="AC1" t="s">
        <v>373</v>
      </c>
      <c r="AD1" t="s">
        <v>374</v>
      </c>
      <c r="AE1" t="s">
        <v>375</v>
      </c>
      <c r="AF1" t="s">
        <v>376</v>
      </c>
      <c r="AG1" t="s">
        <v>377</v>
      </c>
      <c r="AH1" t="s">
        <v>378</v>
      </c>
      <c r="AI1" t="s">
        <v>379</v>
      </c>
      <c r="AJ1" t="s">
        <v>380</v>
      </c>
      <c r="AK1" t="s">
        <v>381</v>
      </c>
    </row>
    <row r="2" spans="1:37">
      <c r="A2" t="s">
        <v>382</v>
      </c>
      <c r="B2" t="s">
        <v>383</v>
      </c>
      <c r="C2">
        <v>8020811</v>
      </c>
      <c r="E2" t="s">
        <v>384</v>
      </c>
      <c r="F2" t="s">
        <v>385</v>
      </c>
      <c r="G2" t="s">
        <v>386</v>
      </c>
      <c r="H2" t="s">
        <v>128</v>
      </c>
      <c r="I2" t="s">
        <v>387</v>
      </c>
      <c r="J2">
        <v>70079</v>
      </c>
      <c r="K2">
        <v>-90.411959999999993</v>
      </c>
      <c r="L2">
        <v>29.99511</v>
      </c>
      <c r="M2">
        <v>324110</v>
      </c>
      <c r="N2" t="s">
        <v>388</v>
      </c>
      <c r="O2">
        <v>40600299</v>
      </c>
      <c r="P2" t="s">
        <v>389</v>
      </c>
      <c r="Q2" t="s">
        <v>390</v>
      </c>
      <c r="R2" t="s">
        <v>118</v>
      </c>
      <c r="S2" t="s">
        <v>118</v>
      </c>
      <c r="T2" t="s">
        <v>118</v>
      </c>
      <c r="U2" t="s">
        <v>118</v>
      </c>
      <c r="V2" t="s">
        <v>118</v>
      </c>
      <c r="W2" t="s">
        <v>118</v>
      </c>
      <c r="X2" t="s">
        <v>118</v>
      </c>
      <c r="Y2" t="s">
        <v>118</v>
      </c>
      <c r="Z2" t="s">
        <v>391</v>
      </c>
      <c r="AA2" t="s">
        <v>391</v>
      </c>
      <c r="AB2">
        <v>6.1234969950000002E-2</v>
      </c>
      <c r="AC2">
        <v>8.9300997843750011E-3</v>
      </c>
      <c r="AD2">
        <v>3.4285714285714284</v>
      </c>
      <c r="AE2">
        <v>8736</v>
      </c>
      <c r="AF2">
        <v>24</v>
      </c>
      <c r="AG2">
        <v>7</v>
      </c>
      <c r="AH2">
        <v>52</v>
      </c>
      <c r="AI2">
        <v>2</v>
      </c>
      <c r="AJ2">
        <v>0</v>
      </c>
      <c r="AK2">
        <v>2</v>
      </c>
    </row>
    <row r="3" spans="1:37">
      <c r="A3" t="s">
        <v>382</v>
      </c>
      <c r="B3" t="s">
        <v>383</v>
      </c>
      <c r="C3">
        <v>8038211</v>
      </c>
      <c r="E3" t="s">
        <v>384</v>
      </c>
      <c r="F3" t="s">
        <v>392</v>
      </c>
      <c r="G3" t="s">
        <v>393</v>
      </c>
      <c r="H3" t="s">
        <v>158</v>
      </c>
      <c r="I3" t="s">
        <v>394</v>
      </c>
      <c r="J3">
        <v>13607</v>
      </c>
      <c r="K3">
        <v>-75.710774000000001</v>
      </c>
      <c r="L3">
        <v>44.059303999999997</v>
      </c>
      <c r="M3">
        <v>928110</v>
      </c>
      <c r="N3" t="s">
        <v>395</v>
      </c>
      <c r="O3">
        <v>40600141</v>
      </c>
      <c r="P3" t="s">
        <v>396</v>
      </c>
      <c r="Q3" t="s">
        <v>390</v>
      </c>
      <c r="R3" t="s">
        <v>118</v>
      </c>
      <c r="S3" t="s">
        <v>118</v>
      </c>
      <c r="T3" t="s">
        <v>118</v>
      </c>
      <c r="U3" t="s">
        <v>118</v>
      </c>
      <c r="V3" t="s">
        <v>118</v>
      </c>
      <c r="W3" t="s">
        <v>118</v>
      </c>
      <c r="X3" t="s">
        <v>118</v>
      </c>
      <c r="Y3" t="s">
        <v>118</v>
      </c>
      <c r="Z3">
        <v>0.29161453467299997</v>
      </c>
      <c r="AA3">
        <v>3.9947196530547941E-4</v>
      </c>
      <c r="AB3">
        <v>1.7508665482000005</v>
      </c>
      <c r="AC3">
        <v>2.3984473263013706E-3</v>
      </c>
      <c r="AD3">
        <v>365</v>
      </c>
      <c r="AE3">
        <v>0</v>
      </c>
      <c r="AF3">
        <v>0</v>
      </c>
      <c r="AG3">
        <v>0</v>
      </c>
      <c r="AH3">
        <v>0</v>
      </c>
      <c r="AI3">
        <v>47</v>
      </c>
      <c r="AJ3">
        <v>6</v>
      </c>
      <c r="AK3">
        <v>41</v>
      </c>
    </row>
    <row r="4" spans="1:37">
      <c r="A4" t="s">
        <v>382</v>
      </c>
      <c r="B4" t="s">
        <v>383</v>
      </c>
      <c r="C4">
        <v>8467611</v>
      </c>
      <c r="E4" t="s">
        <v>384</v>
      </c>
      <c r="F4" t="s">
        <v>397</v>
      </c>
      <c r="G4" t="s">
        <v>398</v>
      </c>
      <c r="H4" t="s">
        <v>128</v>
      </c>
      <c r="I4" t="s">
        <v>399</v>
      </c>
      <c r="J4">
        <v>70805</v>
      </c>
      <c r="K4">
        <v>-91.184269999999998</v>
      </c>
      <c r="L4">
        <v>30.473289999999999</v>
      </c>
      <c r="M4">
        <v>325180</v>
      </c>
      <c r="N4" t="s">
        <v>168</v>
      </c>
      <c r="O4">
        <v>40706098</v>
      </c>
      <c r="P4" t="s">
        <v>400</v>
      </c>
      <c r="Q4" t="s">
        <v>390</v>
      </c>
      <c r="R4" t="s">
        <v>118</v>
      </c>
      <c r="S4" t="s">
        <v>118</v>
      </c>
      <c r="T4" t="s">
        <v>118</v>
      </c>
      <c r="U4" t="s">
        <v>118</v>
      </c>
      <c r="V4" t="s">
        <v>118</v>
      </c>
      <c r="W4" t="s">
        <v>118</v>
      </c>
      <c r="X4" t="s">
        <v>118</v>
      </c>
      <c r="Y4" t="s">
        <v>118</v>
      </c>
      <c r="Z4" t="s">
        <v>391</v>
      </c>
      <c r="AA4" t="s">
        <v>391</v>
      </c>
      <c r="AB4">
        <v>4.5359237000000001E-6</v>
      </c>
      <c r="AC4">
        <v>6.6148887291666669E-7</v>
      </c>
      <c r="AD4">
        <v>3.4285714285714284</v>
      </c>
      <c r="AE4">
        <v>8736</v>
      </c>
      <c r="AF4">
        <v>24</v>
      </c>
      <c r="AG4">
        <v>7</v>
      </c>
      <c r="AH4">
        <v>52</v>
      </c>
      <c r="AI4">
        <v>1</v>
      </c>
      <c r="AJ4">
        <v>0</v>
      </c>
      <c r="AK4">
        <v>1</v>
      </c>
    </row>
    <row r="5" spans="1:37">
      <c r="A5" t="s">
        <v>382</v>
      </c>
      <c r="B5" t="s">
        <v>383</v>
      </c>
      <c r="C5">
        <v>17220111</v>
      </c>
      <c r="E5" t="s">
        <v>384</v>
      </c>
      <c r="F5" t="s">
        <v>401</v>
      </c>
      <c r="G5" t="s">
        <v>402</v>
      </c>
      <c r="H5" t="s">
        <v>403</v>
      </c>
      <c r="I5" t="s">
        <v>404</v>
      </c>
      <c r="J5">
        <v>90805</v>
      </c>
      <c r="K5">
        <v>-118.16152</v>
      </c>
      <c r="L5">
        <v>33.863019999999999</v>
      </c>
      <c r="M5">
        <v>111998</v>
      </c>
      <c r="N5" t="s">
        <v>405</v>
      </c>
      <c r="O5">
        <v>40388801</v>
      </c>
      <c r="P5" t="s">
        <v>406</v>
      </c>
      <c r="Q5" t="s">
        <v>390</v>
      </c>
      <c r="R5" t="s">
        <v>118</v>
      </c>
      <c r="S5" t="s">
        <v>118</v>
      </c>
      <c r="T5" t="s">
        <v>118</v>
      </c>
      <c r="U5" t="s">
        <v>118</v>
      </c>
      <c r="V5" t="s">
        <v>118</v>
      </c>
      <c r="W5" t="s">
        <v>118</v>
      </c>
      <c r="X5" t="s">
        <v>118</v>
      </c>
      <c r="Y5" t="s">
        <v>118</v>
      </c>
      <c r="Z5">
        <v>4.0188283982000002E-3</v>
      </c>
      <c r="AA5">
        <v>5.5052443810958911E-6</v>
      </c>
      <c r="AB5" t="s">
        <v>407</v>
      </c>
      <c r="AC5" t="s">
        <v>407</v>
      </c>
      <c r="AD5">
        <v>365</v>
      </c>
      <c r="AE5">
        <v>0</v>
      </c>
      <c r="AF5">
        <v>0</v>
      </c>
      <c r="AG5">
        <v>0</v>
      </c>
      <c r="AH5">
        <v>0</v>
      </c>
      <c r="AI5">
        <v>1</v>
      </c>
      <c r="AJ5">
        <v>1</v>
      </c>
      <c r="AK5">
        <v>0</v>
      </c>
    </row>
    <row r="6" spans="1:37">
      <c r="A6" t="s">
        <v>382</v>
      </c>
      <c r="B6" t="s">
        <v>383</v>
      </c>
      <c r="C6">
        <v>17986911</v>
      </c>
      <c r="E6" t="s">
        <v>384</v>
      </c>
      <c r="F6" t="s">
        <v>408</v>
      </c>
      <c r="G6" t="s">
        <v>409</v>
      </c>
      <c r="H6" t="s">
        <v>128</v>
      </c>
      <c r="I6" t="s">
        <v>410</v>
      </c>
      <c r="J6">
        <v>70051</v>
      </c>
      <c r="K6">
        <v>-90.599549999999994</v>
      </c>
      <c r="L6">
        <v>30.062449999999998</v>
      </c>
      <c r="M6">
        <v>324110</v>
      </c>
      <c r="N6" t="s">
        <v>388</v>
      </c>
      <c r="O6">
        <v>40301099</v>
      </c>
      <c r="P6" t="s">
        <v>411</v>
      </c>
      <c r="Q6" t="s">
        <v>390</v>
      </c>
      <c r="R6" t="s">
        <v>118</v>
      </c>
      <c r="S6" t="s">
        <v>118</v>
      </c>
      <c r="T6" t="s">
        <v>118</v>
      </c>
      <c r="U6" t="s">
        <v>118</v>
      </c>
      <c r="V6" t="s">
        <v>118</v>
      </c>
      <c r="W6" t="s">
        <v>118</v>
      </c>
      <c r="X6" t="s">
        <v>118</v>
      </c>
      <c r="Y6" t="s">
        <v>118</v>
      </c>
      <c r="Z6">
        <v>1.8661697286540001E-2</v>
      </c>
      <c r="AA6">
        <v>2.7214975209537504E-3</v>
      </c>
      <c r="AB6">
        <v>0.6600358653581001</v>
      </c>
      <c r="AC6">
        <v>9.6255230364722943E-2</v>
      </c>
      <c r="AD6">
        <v>3.4285714285714284</v>
      </c>
      <c r="AE6">
        <v>8736</v>
      </c>
      <c r="AF6">
        <v>24</v>
      </c>
      <c r="AG6">
        <v>7</v>
      </c>
      <c r="AH6">
        <v>52</v>
      </c>
      <c r="AI6">
        <v>10</v>
      </c>
      <c r="AJ6">
        <v>1</v>
      </c>
      <c r="AK6">
        <v>9</v>
      </c>
    </row>
    <row r="7" spans="1:37">
      <c r="A7" t="s">
        <v>412</v>
      </c>
      <c r="B7" t="s">
        <v>413</v>
      </c>
      <c r="C7">
        <v>6393511</v>
      </c>
      <c r="E7" t="s">
        <v>384</v>
      </c>
      <c r="F7" t="s">
        <v>414</v>
      </c>
      <c r="G7" t="s">
        <v>415</v>
      </c>
      <c r="H7" t="s">
        <v>196</v>
      </c>
      <c r="I7" t="s">
        <v>416</v>
      </c>
      <c r="J7">
        <v>55450</v>
      </c>
      <c r="K7">
        <v>-93.229399999999998</v>
      </c>
      <c r="L7">
        <v>44.866700000000002</v>
      </c>
      <c r="M7">
        <v>481111</v>
      </c>
      <c r="N7" t="s">
        <v>417</v>
      </c>
      <c r="O7">
        <v>40200901</v>
      </c>
      <c r="P7" t="s">
        <v>418</v>
      </c>
      <c r="Q7" t="s">
        <v>419</v>
      </c>
      <c r="R7" t="s">
        <v>118</v>
      </c>
      <c r="S7" t="s">
        <v>118</v>
      </c>
      <c r="T7" t="s">
        <v>118</v>
      </c>
      <c r="U7" t="s">
        <v>118</v>
      </c>
      <c r="V7" t="s">
        <v>118</v>
      </c>
      <c r="W7" t="s">
        <v>118</v>
      </c>
      <c r="X7" t="s">
        <v>118</v>
      </c>
      <c r="Y7" t="s">
        <v>118</v>
      </c>
      <c r="Z7" t="s">
        <v>391</v>
      </c>
      <c r="AA7" t="s">
        <v>391</v>
      </c>
      <c r="AB7">
        <v>4.9441568329999992E-4</v>
      </c>
      <c r="AC7">
        <v>9.5079939096153833E-7</v>
      </c>
      <c r="AD7">
        <v>260</v>
      </c>
      <c r="AE7">
        <v>0</v>
      </c>
      <c r="AF7">
        <v>0</v>
      </c>
      <c r="AG7">
        <v>0</v>
      </c>
      <c r="AH7">
        <v>0</v>
      </c>
      <c r="AI7">
        <v>1</v>
      </c>
      <c r="AJ7">
        <v>0</v>
      </c>
      <c r="AK7">
        <v>1</v>
      </c>
    </row>
    <row r="8" spans="1:37">
      <c r="A8" t="s">
        <v>412</v>
      </c>
      <c r="B8" t="s">
        <v>413</v>
      </c>
      <c r="C8">
        <v>7890611</v>
      </c>
      <c r="E8" t="s">
        <v>384</v>
      </c>
      <c r="F8" t="s">
        <v>420</v>
      </c>
      <c r="G8" t="s">
        <v>421</v>
      </c>
      <c r="H8" t="s">
        <v>422</v>
      </c>
      <c r="I8" t="s">
        <v>423</v>
      </c>
      <c r="J8">
        <v>50436</v>
      </c>
      <c r="K8">
        <v>-93.643596000000002</v>
      </c>
      <c r="L8">
        <v>43.249212</v>
      </c>
      <c r="M8">
        <v>336213</v>
      </c>
      <c r="N8" t="s">
        <v>424</v>
      </c>
      <c r="O8">
        <v>40188898</v>
      </c>
      <c r="P8" t="s">
        <v>425</v>
      </c>
      <c r="Q8" t="s">
        <v>426</v>
      </c>
      <c r="R8" t="s">
        <v>118</v>
      </c>
      <c r="S8" t="s">
        <v>118</v>
      </c>
      <c r="T8" t="s">
        <v>118</v>
      </c>
      <c r="U8" t="s">
        <v>118</v>
      </c>
      <c r="V8" t="s">
        <v>118</v>
      </c>
      <c r="W8" t="s">
        <v>118</v>
      </c>
      <c r="X8" t="s">
        <v>118</v>
      </c>
      <c r="Y8" t="s">
        <v>118</v>
      </c>
      <c r="Z8">
        <v>45.359237000000007</v>
      </c>
      <c r="AA8">
        <v>14.174761562500002</v>
      </c>
      <c r="AB8" t="s">
        <v>407</v>
      </c>
      <c r="AC8" t="s">
        <v>407</v>
      </c>
      <c r="AD8">
        <v>1.6</v>
      </c>
      <c r="AE8">
        <v>2000</v>
      </c>
      <c r="AF8">
        <v>8</v>
      </c>
      <c r="AG8">
        <v>5</v>
      </c>
      <c r="AH8">
        <v>50</v>
      </c>
      <c r="AI8">
        <v>3</v>
      </c>
      <c r="AJ8">
        <v>3</v>
      </c>
      <c r="AK8">
        <v>0</v>
      </c>
    </row>
    <row r="9" spans="1:37">
      <c r="A9" t="s">
        <v>412</v>
      </c>
      <c r="B9" t="s">
        <v>413</v>
      </c>
      <c r="C9">
        <v>15448811</v>
      </c>
      <c r="E9" t="s">
        <v>384</v>
      </c>
      <c r="F9" t="s">
        <v>427</v>
      </c>
      <c r="G9" t="s">
        <v>428</v>
      </c>
      <c r="H9" t="s">
        <v>158</v>
      </c>
      <c r="I9" t="s">
        <v>429</v>
      </c>
      <c r="J9">
        <v>14615</v>
      </c>
      <c r="K9">
        <v>-77.631469999999993</v>
      </c>
      <c r="L9">
        <v>43.198970000000003</v>
      </c>
      <c r="M9">
        <v>325992</v>
      </c>
      <c r="N9" t="s">
        <v>430</v>
      </c>
      <c r="O9">
        <v>31605001</v>
      </c>
      <c r="P9" t="s">
        <v>431</v>
      </c>
      <c r="Q9" t="s">
        <v>432</v>
      </c>
      <c r="R9" t="s">
        <v>118</v>
      </c>
      <c r="S9" t="s">
        <v>118</v>
      </c>
      <c r="T9" t="s">
        <v>118</v>
      </c>
      <c r="U9" t="s">
        <v>118</v>
      </c>
      <c r="V9" t="s">
        <v>118</v>
      </c>
      <c r="W9" t="s">
        <v>118</v>
      </c>
      <c r="X9" t="s">
        <v>118</v>
      </c>
      <c r="Y9" t="s">
        <v>118</v>
      </c>
      <c r="Z9" t="s">
        <v>391</v>
      </c>
      <c r="AA9" t="s">
        <v>391</v>
      </c>
      <c r="AB9">
        <v>8.6182550300000003</v>
      </c>
      <c r="AC9">
        <v>1.6573567365384616E-2</v>
      </c>
      <c r="AD9">
        <v>260</v>
      </c>
      <c r="AE9">
        <v>0</v>
      </c>
      <c r="AF9">
        <v>0</v>
      </c>
      <c r="AG9">
        <v>0</v>
      </c>
      <c r="AH9">
        <v>0</v>
      </c>
      <c r="AI9">
        <v>1</v>
      </c>
      <c r="AJ9">
        <v>0</v>
      </c>
      <c r="AK9">
        <v>1</v>
      </c>
    </row>
    <row r="10" spans="1:37">
      <c r="A10" t="s">
        <v>412</v>
      </c>
      <c r="B10" t="s">
        <v>413</v>
      </c>
      <c r="C10">
        <v>18782011</v>
      </c>
      <c r="E10" t="s">
        <v>384</v>
      </c>
      <c r="F10" t="s">
        <v>433</v>
      </c>
      <c r="G10" t="s">
        <v>434</v>
      </c>
      <c r="H10" t="s">
        <v>403</v>
      </c>
      <c r="I10" t="s">
        <v>435</v>
      </c>
      <c r="J10">
        <v>92301</v>
      </c>
      <c r="K10">
        <v>-117.451686</v>
      </c>
      <c r="L10">
        <v>34.563912000000002</v>
      </c>
      <c r="M10">
        <v>336411</v>
      </c>
      <c r="N10" t="s">
        <v>436</v>
      </c>
      <c r="O10">
        <v>40200710</v>
      </c>
      <c r="P10" t="s">
        <v>437</v>
      </c>
      <c r="Q10" t="s">
        <v>419</v>
      </c>
      <c r="R10" t="s">
        <v>118</v>
      </c>
      <c r="S10" t="s">
        <v>118</v>
      </c>
      <c r="T10" t="s">
        <v>118</v>
      </c>
      <c r="U10" t="s">
        <v>118</v>
      </c>
      <c r="V10" t="s">
        <v>118</v>
      </c>
      <c r="W10" t="s">
        <v>118</v>
      </c>
      <c r="X10" t="s">
        <v>118</v>
      </c>
      <c r="Y10" t="s">
        <v>118</v>
      </c>
      <c r="Z10" t="s">
        <v>391</v>
      </c>
      <c r="AA10" t="s">
        <v>391</v>
      </c>
      <c r="AB10">
        <v>1.1957556698702999E-2</v>
      </c>
      <c r="AC10">
        <v>1.7438103518941876E-3</v>
      </c>
      <c r="AD10">
        <v>3.4285714285714284</v>
      </c>
      <c r="AE10">
        <v>8736</v>
      </c>
      <c r="AF10">
        <v>24</v>
      </c>
      <c r="AG10">
        <v>7</v>
      </c>
      <c r="AH10">
        <v>52</v>
      </c>
      <c r="AI10">
        <v>3</v>
      </c>
      <c r="AJ10">
        <v>0</v>
      </c>
      <c r="AK10">
        <v>3</v>
      </c>
    </row>
    <row r="11" spans="1:37">
      <c r="A11" t="s">
        <v>115</v>
      </c>
      <c r="B11" t="s">
        <v>438</v>
      </c>
      <c r="C11">
        <v>5782311</v>
      </c>
      <c r="E11" t="s">
        <v>384</v>
      </c>
      <c r="F11" t="s">
        <v>439</v>
      </c>
      <c r="G11" t="s">
        <v>440</v>
      </c>
      <c r="H11" t="s">
        <v>441</v>
      </c>
      <c r="I11" t="s">
        <v>442</v>
      </c>
      <c r="J11">
        <v>25303</v>
      </c>
      <c r="K11">
        <v>-81.683099999999996</v>
      </c>
      <c r="L11">
        <v>38.369300000000003</v>
      </c>
      <c r="M11">
        <v>325199</v>
      </c>
      <c r="N11" t="s">
        <v>123</v>
      </c>
      <c r="O11">
        <v>30199998</v>
      </c>
      <c r="P11" t="s">
        <v>443</v>
      </c>
      <c r="Q11" t="s">
        <v>444</v>
      </c>
      <c r="R11" t="s">
        <v>118</v>
      </c>
      <c r="S11" t="s">
        <v>118</v>
      </c>
      <c r="T11" t="s">
        <v>118</v>
      </c>
      <c r="U11" t="s">
        <v>118</v>
      </c>
      <c r="V11" t="s">
        <v>118</v>
      </c>
      <c r="W11" t="s">
        <v>118</v>
      </c>
      <c r="X11" t="s">
        <v>118</v>
      </c>
      <c r="Y11" t="s">
        <v>118</v>
      </c>
      <c r="Z11">
        <v>0.63502931799999995</v>
      </c>
      <c r="AA11">
        <v>9.2608442208333336E-2</v>
      </c>
      <c r="AB11">
        <v>5.8967008099999996</v>
      </c>
      <c r="AC11">
        <v>0.85993553479166662</v>
      </c>
      <c r="AD11">
        <v>3.4285714285714284</v>
      </c>
      <c r="AE11">
        <v>7300</v>
      </c>
      <c r="AF11">
        <v>24</v>
      </c>
      <c r="AG11">
        <v>7</v>
      </c>
      <c r="AH11">
        <v>52</v>
      </c>
      <c r="AI11">
        <v>2</v>
      </c>
      <c r="AJ11">
        <v>1</v>
      </c>
      <c r="AK11">
        <v>1</v>
      </c>
    </row>
    <row r="12" spans="1:37">
      <c r="A12" t="s">
        <v>115</v>
      </c>
      <c r="B12" t="s">
        <v>116</v>
      </c>
      <c r="C12">
        <v>5633411</v>
      </c>
      <c r="E12" t="s">
        <v>384</v>
      </c>
      <c r="F12" t="s">
        <v>445</v>
      </c>
      <c r="G12" t="s">
        <v>189</v>
      </c>
      <c r="H12" t="s">
        <v>139</v>
      </c>
      <c r="I12" t="s">
        <v>446</v>
      </c>
      <c r="J12">
        <v>77978</v>
      </c>
      <c r="K12">
        <v>-96.547499999999999</v>
      </c>
      <c r="L12">
        <v>28.7044</v>
      </c>
      <c r="M12">
        <v>325211</v>
      </c>
      <c r="N12" t="s">
        <v>176</v>
      </c>
      <c r="O12">
        <v>30107720</v>
      </c>
      <c r="P12" t="s">
        <v>447</v>
      </c>
      <c r="Q12" t="s">
        <v>444</v>
      </c>
      <c r="R12" t="s">
        <v>118</v>
      </c>
      <c r="S12" t="s">
        <v>118</v>
      </c>
      <c r="T12" t="s">
        <v>118</v>
      </c>
      <c r="U12" t="s">
        <v>118</v>
      </c>
      <c r="V12" t="s">
        <v>118</v>
      </c>
      <c r="W12" t="s">
        <v>118</v>
      </c>
      <c r="X12" t="s">
        <v>118</v>
      </c>
      <c r="Y12" t="s">
        <v>118</v>
      </c>
      <c r="Z12" t="s">
        <v>391</v>
      </c>
      <c r="AA12" t="s">
        <v>391</v>
      </c>
      <c r="AB12">
        <v>14.605674314</v>
      </c>
      <c r="AC12">
        <v>2.129994170791667</v>
      </c>
      <c r="AD12">
        <v>3.4285714285714284</v>
      </c>
      <c r="AE12">
        <v>8760</v>
      </c>
      <c r="AF12">
        <v>24</v>
      </c>
      <c r="AG12">
        <v>7</v>
      </c>
      <c r="AH12">
        <v>52</v>
      </c>
      <c r="AI12">
        <v>4</v>
      </c>
      <c r="AJ12">
        <v>0</v>
      </c>
      <c r="AK12">
        <v>4</v>
      </c>
    </row>
    <row r="13" spans="1:37">
      <c r="A13" t="s">
        <v>115</v>
      </c>
      <c r="B13" t="s">
        <v>116</v>
      </c>
      <c r="C13">
        <v>5929411</v>
      </c>
      <c r="E13" t="s">
        <v>384</v>
      </c>
      <c r="F13" t="s">
        <v>448</v>
      </c>
      <c r="G13" t="s">
        <v>449</v>
      </c>
      <c r="H13" t="s">
        <v>122</v>
      </c>
      <c r="I13" t="s">
        <v>450</v>
      </c>
      <c r="J13">
        <v>42029</v>
      </c>
      <c r="K13">
        <v>-88.333950000000002</v>
      </c>
      <c r="L13">
        <v>37.048467000000002</v>
      </c>
      <c r="M13">
        <v>325998</v>
      </c>
      <c r="N13" t="s">
        <v>451</v>
      </c>
      <c r="O13">
        <v>30112501</v>
      </c>
      <c r="P13" t="s">
        <v>452</v>
      </c>
      <c r="Q13" t="s">
        <v>444</v>
      </c>
      <c r="R13" t="s">
        <v>118</v>
      </c>
      <c r="S13" t="s">
        <v>118</v>
      </c>
      <c r="T13" t="s">
        <v>118</v>
      </c>
      <c r="U13" t="s">
        <v>118</v>
      </c>
      <c r="V13" t="s">
        <v>118</v>
      </c>
      <c r="W13" t="s">
        <v>118</v>
      </c>
      <c r="X13" t="s">
        <v>118</v>
      </c>
      <c r="Y13" t="s">
        <v>118</v>
      </c>
      <c r="Z13">
        <v>505.33161955208237</v>
      </c>
      <c r="AA13">
        <v>0.72190231364583191</v>
      </c>
      <c r="AB13">
        <v>0.19831058416399999</v>
      </c>
      <c r="AC13">
        <v>2.8330083451999998E-4</v>
      </c>
      <c r="AD13">
        <v>350</v>
      </c>
      <c r="AE13">
        <v>0</v>
      </c>
      <c r="AF13">
        <v>0</v>
      </c>
      <c r="AG13">
        <v>0</v>
      </c>
      <c r="AH13">
        <v>0</v>
      </c>
      <c r="AI13">
        <v>9</v>
      </c>
      <c r="AJ13">
        <v>8</v>
      </c>
      <c r="AK13">
        <v>1</v>
      </c>
    </row>
    <row r="14" spans="1:37">
      <c r="A14" t="s">
        <v>115</v>
      </c>
      <c r="B14" t="s">
        <v>116</v>
      </c>
      <c r="C14">
        <v>7227011</v>
      </c>
      <c r="E14" t="s">
        <v>384</v>
      </c>
      <c r="F14" t="s">
        <v>453</v>
      </c>
      <c r="G14" t="s">
        <v>454</v>
      </c>
      <c r="H14" t="s">
        <v>128</v>
      </c>
      <c r="I14" t="s">
        <v>455</v>
      </c>
      <c r="J14">
        <v>70764</v>
      </c>
      <c r="K14">
        <v>-91.187290000000004</v>
      </c>
      <c r="L14">
        <v>30.260449999999999</v>
      </c>
      <c r="M14">
        <v>325211</v>
      </c>
      <c r="N14" t="s">
        <v>176</v>
      </c>
      <c r="O14">
        <v>30107708</v>
      </c>
      <c r="P14" t="s">
        <v>456</v>
      </c>
      <c r="Q14" t="s">
        <v>444</v>
      </c>
      <c r="R14" t="s">
        <v>118</v>
      </c>
      <c r="S14" t="s">
        <v>118</v>
      </c>
      <c r="T14" t="s">
        <v>118</v>
      </c>
      <c r="U14" t="s">
        <v>118</v>
      </c>
      <c r="V14" t="s">
        <v>118</v>
      </c>
      <c r="W14" t="s">
        <v>118</v>
      </c>
      <c r="X14" t="s">
        <v>118</v>
      </c>
      <c r="Y14" t="s">
        <v>118</v>
      </c>
      <c r="Z14">
        <v>135.10067303502001</v>
      </c>
      <c r="AA14">
        <v>19.702181484273751</v>
      </c>
      <c r="AB14">
        <v>8.1174890535199999</v>
      </c>
      <c r="AC14">
        <v>1.1838004869716667</v>
      </c>
      <c r="AD14">
        <v>3.4285714285714284</v>
      </c>
      <c r="AE14">
        <v>8736</v>
      </c>
      <c r="AF14">
        <v>24</v>
      </c>
      <c r="AG14">
        <v>7</v>
      </c>
      <c r="AH14">
        <v>52</v>
      </c>
      <c r="AI14">
        <v>4</v>
      </c>
      <c r="AJ14">
        <v>1</v>
      </c>
      <c r="AK14">
        <v>3</v>
      </c>
    </row>
    <row r="15" spans="1:37">
      <c r="A15" t="s">
        <v>115</v>
      </c>
      <c r="B15" t="s">
        <v>116</v>
      </c>
      <c r="C15">
        <v>7354711</v>
      </c>
      <c r="E15" t="s">
        <v>384</v>
      </c>
      <c r="F15" t="s">
        <v>457</v>
      </c>
      <c r="G15" t="s">
        <v>398</v>
      </c>
      <c r="H15" t="s">
        <v>128</v>
      </c>
      <c r="I15" t="s">
        <v>399</v>
      </c>
      <c r="J15">
        <v>70805</v>
      </c>
      <c r="K15">
        <v>-91.187709999999996</v>
      </c>
      <c r="L15">
        <v>30.49784</v>
      </c>
      <c r="M15">
        <v>325211</v>
      </c>
      <c r="N15" t="s">
        <v>176</v>
      </c>
      <c r="O15">
        <v>30112540</v>
      </c>
      <c r="P15" t="s">
        <v>458</v>
      </c>
      <c r="Q15" t="s">
        <v>444</v>
      </c>
      <c r="R15" t="s">
        <v>118</v>
      </c>
      <c r="S15" t="s">
        <v>118</v>
      </c>
      <c r="T15" t="s">
        <v>118</v>
      </c>
      <c r="U15" t="s">
        <v>118</v>
      </c>
      <c r="V15" t="s">
        <v>118</v>
      </c>
      <c r="W15" t="s">
        <v>118</v>
      </c>
      <c r="X15" t="s">
        <v>118</v>
      </c>
      <c r="Y15" t="s">
        <v>118</v>
      </c>
      <c r="Z15">
        <v>83.823869975999997</v>
      </c>
      <c r="AA15">
        <v>12.2243143715</v>
      </c>
      <c r="AB15">
        <v>672.87706535279995</v>
      </c>
      <c r="AC15">
        <v>98.127905363949992</v>
      </c>
      <c r="AD15">
        <v>3.4285714285714284</v>
      </c>
      <c r="AE15">
        <v>8736</v>
      </c>
      <c r="AF15">
        <v>24</v>
      </c>
      <c r="AG15">
        <v>7</v>
      </c>
      <c r="AH15">
        <v>52</v>
      </c>
      <c r="AI15">
        <v>10</v>
      </c>
      <c r="AJ15">
        <v>3</v>
      </c>
      <c r="AK15">
        <v>7</v>
      </c>
    </row>
    <row r="16" spans="1:37">
      <c r="A16" t="s">
        <v>115</v>
      </c>
      <c r="B16" t="s">
        <v>116</v>
      </c>
      <c r="C16">
        <v>7354911</v>
      </c>
      <c r="E16" t="s">
        <v>384</v>
      </c>
      <c r="F16" t="s">
        <v>459</v>
      </c>
      <c r="G16" t="s">
        <v>460</v>
      </c>
      <c r="H16" t="s">
        <v>128</v>
      </c>
      <c r="I16" t="s">
        <v>461</v>
      </c>
      <c r="J16">
        <v>70669</v>
      </c>
      <c r="K16">
        <v>-93.28801</v>
      </c>
      <c r="L16">
        <v>30.22505</v>
      </c>
      <c r="M16">
        <v>325199</v>
      </c>
      <c r="N16" t="s">
        <v>123</v>
      </c>
      <c r="O16">
        <v>30112599</v>
      </c>
      <c r="P16" t="s">
        <v>462</v>
      </c>
      <c r="Q16" t="s">
        <v>444</v>
      </c>
      <c r="R16" t="s">
        <v>118</v>
      </c>
      <c r="S16" t="s">
        <v>118</v>
      </c>
      <c r="T16" t="s">
        <v>118</v>
      </c>
      <c r="U16" t="s">
        <v>118</v>
      </c>
      <c r="V16" t="s">
        <v>118</v>
      </c>
      <c r="W16" t="s">
        <v>118</v>
      </c>
      <c r="X16" t="s">
        <v>118</v>
      </c>
      <c r="Y16" t="s">
        <v>118</v>
      </c>
      <c r="Z16">
        <v>3381.6824821238688</v>
      </c>
      <c r="AA16">
        <v>493.16202864306422</v>
      </c>
      <c r="AB16">
        <v>150.88822762829199</v>
      </c>
      <c r="AC16">
        <v>22.004533195792582</v>
      </c>
      <c r="AD16">
        <v>3.4285714285714284</v>
      </c>
      <c r="AE16">
        <v>8736</v>
      </c>
      <c r="AF16">
        <v>24</v>
      </c>
      <c r="AG16">
        <v>7</v>
      </c>
      <c r="AH16">
        <v>52</v>
      </c>
      <c r="AI16">
        <v>66</v>
      </c>
      <c r="AJ16">
        <v>40</v>
      </c>
      <c r="AK16">
        <v>26</v>
      </c>
    </row>
    <row r="17" spans="1:37">
      <c r="A17" t="s">
        <v>115</v>
      </c>
      <c r="B17" t="s">
        <v>116</v>
      </c>
      <c r="C17">
        <v>7445711</v>
      </c>
      <c r="E17" t="s">
        <v>384</v>
      </c>
      <c r="F17" t="s">
        <v>463</v>
      </c>
      <c r="G17" t="s">
        <v>464</v>
      </c>
      <c r="H17" t="s">
        <v>128</v>
      </c>
      <c r="I17" t="s">
        <v>465</v>
      </c>
      <c r="J17">
        <v>70734</v>
      </c>
      <c r="K17">
        <v>-90.979299999999995</v>
      </c>
      <c r="L17">
        <v>30.18675</v>
      </c>
      <c r="M17">
        <v>325199</v>
      </c>
      <c r="N17" t="s">
        <v>123</v>
      </c>
      <c r="O17">
        <v>30112599</v>
      </c>
      <c r="P17" t="s">
        <v>462</v>
      </c>
      <c r="Q17" t="s">
        <v>444</v>
      </c>
      <c r="R17" t="s">
        <v>118</v>
      </c>
      <c r="S17" t="s">
        <v>118</v>
      </c>
      <c r="T17" t="s">
        <v>118</v>
      </c>
      <c r="U17" t="s">
        <v>118</v>
      </c>
      <c r="V17" t="s">
        <v>118</v>
      </c>
      <c r="W17" t="s">
        <v>118</v>
      </c>
      <c r="X17" t="s">
        <v>118</v>
      </c>
      <c r="Y17" t="s">
        <v>118</v>
      </c>
      <c r="Z17">
        <v>87.475288554499997</v>
      </c>
      <c r="AA17">
        <v>12.756812914197917</v>
      </c>
      <c r="AB17">
        <v>177.08246124799996</v>
      </c>
      <c r="AC17">
        <v>25.824525598666661</v>
      </c>
      <c r="AD17">
        <v>3.4285714285714284</v>
      </c>
      <c r="AE17">
        <v>8736</v>
      </c>
      <c r="AF17">
        <v>24</v>
      </c>
      <c r="AG17">
        <v>7</v>
      </c>
      <c r="AH17">
        <v>52</v>
      </c>
      <c r="AI17">
        <v>18</v>
      </c>
      <c r="AJ17">
        <v>6</v>
      </c>
      <c r="AK17">
        <v>12</v>
      </c>
    </row>
    <row r="18" spans="1:37">
      <c r="A18" t="s">
        <v>115</v>
      </c>
      <c r="B18" t="s">
        <v>116</v>
      </c>
      <c r="C18">
        <v>7915011</v>
      </c>
      <c r="E18" t="s">
        <v>384</v>
      </c>
      <c r="F18" t="s">
        <v>466</v>
      </c>
      <c r="G18" t="s">
        <v>464</v>
      </c>
      <c r="H18" t="s">
        <v>128</v>
      </c>
      <c r="I18" t="s">
        <v>465</v>
      </c>
      <c r="J18">
        <v>70734</v>
      </c>
      <c r="K18">
        <v>-91.010080000000002</v>
      </c>
      <c r="L18">
        <v>30.211110000000001</v>
      </c>
      <c r="M18">
        <v>325199</v>
      </c>
      <c r="N18" t="s">
        <v>123</v>
      </c>
      <c r="O18">
        <v>30112540</v>
      </c>
      <c r="P18" t="s">
        <v>458</v>
      </c>
      <c r="Q18" t="s">
        <v>444</v>
      </c>
      <c r="R18" t="s">
        <v>118</v>
      </c>
      <c r="S18" t="s">
        <v>118</v>
      </c>
      <c r="T18" t="s">
        <v>118</v>
      </c>
      <c r="U18" t="s">
        <v>118</v>
      </c>
      <c r="V18" t="s">
        <v>118</v>
      </c>
      <c r="W18" t="s">
        <v>118</v>
      </c>
      <c r="X18" t="s">
        <v>118</v>
      </c>
      <c r="Y18" t="s">
        <v>118</v>
      </c>
      <c r="Z18">
        <v>510.42159726018991</v>
      </c>
      <c r="AA18">
        <v>74.436482933777697</v>
      </c>
      <c r="AB18">
        <v>4.5567889490199995</v>
      </c>
      <c r="AC18">
        <v>0.6645317217320833</v>
      </c>
      <c r="AD18">
        <v>3.4285714285714284</v>
      </c>
      <c r="AE18">
        <v>8736</v>
      </c>
      <c r="AF18">
        <v>24</v>
      </c>
      <c r="AG18">
        <v>7</v>
      </c>
      <c r="AH18">
        <v>52</v>
      </c>
      <c r="AI18">
        <v>10</v>
      </c>
      <c r="AJ18">
        <v>9</v>
      </c>
      <c r="AK18">
        <v>1</v>
      </c>
    </row>
    <row r="19" spans="1:37">
      <c r="A19" t="s">
        <v>115</v>
      </c>
      <c r="B19" t="s">
        <v>116</v>
      </c>
      <c r="C19">
        <v>8020211</v>
      </c>
      <c r="E19" t="s">
        <v>384</v>
      </c>
      <c r="F19" t="s">
        <v>467</v>
      </c>
      <c r="G19" t="s">
        <v>468</v>
      </c>
      <c r="H19" t="s">
        <v>128</v>
      </c>
      <c r="I19" t="s">
        <v>469</v>
      </c>
      <c r="J19">
        <v>70723</v>
      </c>
      <c r="K19">
        <v>-90.831339999999997</v>
      </c>
      <c r="L19">
        <v>30.05864</v>
      </c>
      <c r="M19">
        <v>325180</v>
      </c>
      <c r="N19" t="s">
        <v>168</v>
      </c>
      <c r="O19">
        <v>30112502</v>
      </c>
      <c r="P19" t="s">
        <v>470</v>
      </c>
      <c r="Q19" t="s">
        <v>444</v>
      </c>
      <c r="R19" t="s">
        <v>118</v>
      </c>
      <c r="S19" t="s">
        <v>118</v>
      </c>
      <c r="T19" t="s">
        <v>118</v>
      </c>
      <c r="U19" t="s">
        <v>118</v>
      </c>
      <c r="V19" t="s">
        <v>118</v>
      </c>
      <c r="W19" t="s">
        <v>118</v>
      </c>
      <c r="X19" t="s">
        <v>118</v>
      </c>
      <c r="Y19" t="s">
        <v>118</v>
      </c>
      <c r="Z19">
        <v>0.95862211475800008</v>
      </c>
      <c r="AA19">
        <v>0.13979905840220835</v>
      </c>
      <c r="AB19" t="s">
        <v>407</v>
      </c>
      <c r="AC19" t="s">
        <v>407</v>
      </c>
      <c r="AD19">
        <v>3.4285714285714284</v>
      </c>
      <c r="AE19">
        <v>8736</v>
      </c>
      <c r="AF19">
        <v>24</v>
      </c>
      <c r="AG19">
        <v>7</v>
      </c>
      <c r="AH19">
        <v>52</v>
      </c>
      <c r="AI19">
        <v>1</v>
      </c>
      <c r="AJ19">
        <v>1</v>
      </c>
      <c r="AK19">
        <v>0</v>
      </c>
    </row>
    <row r="20" spans="1:37">
      <c r="A20" t="s">
        <v>115</v>
      </c>
      <c r="B20" t="s">
        <v>116</v>
      </c>
      <c r="C20">
        <v>8361111</v>
      </c>
      <c r="E20" t="s">
        <v>384</v>
      </c>
      <c r="F20" t="s">
        <v>471</v>
      </c>
      <c r="G20" t="s">
        <v>460</v>
      </c>
      <c r="H20" t="s">
        <v>128</v>
      </c>
      <c r="I20" t="s">
        <v>461</v>
      </c>
      <c r="J20">
        <v>70669</v>
      </c>
      <c r="K20">
        <v>-93.284809999999993</v>
      </c>
      <c r="L20">
        <v>30.250699999999998</v>
      </c>
      <c r="M20">
        <v>325110</v>
      </c>
      <c r="N20" t="s">
        <v>164</v>
      </c>
      <c r="O20">
        <v>30112540</v>
      </c>
      <c r="P20" t="s">
        <v>458</v>
      </c>
      <c r="Q20" t="s">
        <v>444</v>
      </c>
      <c r="R20" t="s">
        <v>118</v>
      </c>
      <c r="S20" t="s">
        <v>118</v>
      </c>
      <c r="T20" t="s">
        <v>118</v>
      </c>
      <c r="U20" t="s">
        <v>118</v>
      </c>
      <c r="V20" t="s">
        <v>118</v>
      </c>
      <c r="W20" t="s">
        <v>118</v>
      </c>
      <c r="X20" t="s">
        <v>118</v>
      </c>
      <c r="Y20" t="s">
        <v>118</v>
      </c>
      <c r="Z20">
        <v>85.566676187785106</v>
      </c>
      <c r="AA20">
        <v>12.478473610718662</v>
      </c>
      <c r="AB20" t="s">
        <v>407</v>
      </c>
      <c r="AC20" t="s">
        <v>407</v>
      </c>
      <c r="AD20">
        <v>3.4285714285714284</v>
      </c>
      <c r="AE20">
        <v>8736</v>
      </c>
      <c r="AF20">
        <v>24</v>
      </c>
      <c r="AG20">
        <v>7</v>
      </c>
      <c r="AH20">
        <v>52</v>
      </c>
      <c r="AI20">
        <v>2</v>
      </c>
      <c r="AJ20">
        <v>2</v>
      </c>
      <c r="AK20">
        <v>0</v>
      </c>
    </row>
    <row r="21" spans="1:37">
      <c r="A21" t="s">
        <v>115</v>
      </c>
      <c r="B21" t="s">
        <v>116</v>
      </c>
      <c r="C21">
        <v>8465811</v>
      </c>
      <c r="E21" t="s">
        <v>384</v>
      </c>
      <c r="F21" t="s">
        <v>472</v>
      </c>
      <c r="G21" t="s">
        <v>460</v>
      </c>
      <c r="H21" t="s">
        <v>128</v>
      </c>
      <c r="I21" t="s">
        <v>461</v>
      </c>
      <c r="J21">
        <v>70669</v>
      </c>
      <c r="K21">
        <v>-93.322090000000003</v>
      </c>
      <c r="L21">
        <v>30.196449999999999</v>
      </c>
      <c r="M21">
        <v>325211</v>
      </c>
      <c r="N21" t="s">
        <v>176</v>
      </c>
      <c r="O21">
        <v>20200204</v>
      </c>
      <c r="P21" t="s">
        <v>473</v>
      </c>
      <c r="Q21" t="s">
        <v>474</v>
      </c>
      <c r="R21" t="s">
        <v>118</v>
      </c>
      <c r="S21" t="s">
        <v>118</v>
      </c>
      <c r="T21" t="s">
        <v>118</v>
      </c>
      <c r="U21" t="s">
        <v>118</v>
      </c>
      <c r="V21" t="s">
        <v>118</v>
      </c>
      <c r="W21" t="s">
        <v>118</v>
      </c>
      <c r="X21" t="s">
        <v>118</v>
      </c>
      <c r="Y21" t="s">
        <v>118</v>
      </c>
      <c r="Z21" t="s">
        <v>391</v>
      </c>
      <c r="AA21" t="s">
        <v>391</v>
      </c>
      <c r="AB21">
        <v>1.0069750613999999</v>
      </c>
      <c r="AC21">
        <v>0.14685052978749999</v>
      </c>
      <c r="AD21">
        <v>3.4285714285714284</v>
      </c>
      <c r="AE21">
        <v>8736</v>
      </c>
      <c r="AF21">
        <v>24</v>
      </c>
      <c r="AG21">
        <v>7</v>
      </c>
      <c r="AH21">
        <v>52</v>
      </c>
      <c r="AI21">
        <v>2</v>
      </c>
      <c r="AJ21">
        <v>0</v>
      </c>
      <c r="AK21">
        <v>2</v>
      </c>
    </row>
    <row r="22" spans="1:37">
      <c r="A22" t="s">
        <v>115</v>
      </c>
      <c r="B22" t="s">
        <v>116</v>
      </c>
      <c r="C22">
        <v>8467311</v>
      </c>
      <c r="E22" t="s">
        <v>384</v>
      </c>
      <c r="F22" t="s">
        <v>475</v>
      </c>
      <c r="G22" t="s">
        <v>454</v>
      </c>
      <c r="H22" t="s">
        <v>128</v>
      </c>
      <c r="I22" t="s">
        <v>455</v>
      </c>
      <c r="J22">
        <v>70765</v>
      </c>
      <c r="K22">
        <v>-91.238870000000006</v>
      </c>
      <c r="L22">
        <v>30.332999999999998</v>
      </c>
      <c r="M22">
        <v>325199</v>
      </c>
      <c r="N22" t="s">
        <v>123</v>
      </c>
      <c r="O22">
        <v>30188801</v>
      </c>
      <c r="P22" t="s">
        <v>476</v>
      </c>
      <c r="Q22" t="s">
        <v>444</v>
      </c>
      <c r="R22" t="s">
        <v>118</v>
      </c>
      <c r="S22" t="s">
        <v>118</v>
      </c>
      <c r="T22" t="s">
        <v>118</v>
      </c>
      <c r="U22" t="s">
        <v>118</v>
      </c>
      <c r="V22" t="s">
        <v>118</v>
      </c>
      <c r="W22" t="s">
        <v>118</v>
      </c>
      <c r="X22" t="s">
        <v>118</v>
      </c>
      <c r="Y22" t="s">
        <v>118</v>
      </c>
      <c r="Z22">
        <v>8.8255467430900012</v>
      </c>
      <c r="AA22">
        <v>1.2870589000339585</v>
      </c>
      <c r="AB22" t="s">
        <v>407</v>
      </c>
      <c r="AC22" t="s">
        <v>407</v>
      </c>
      <c r="AD22">
        <v>3.4285714285714284</v>
      </c>
      <c r="AE22">
        <v>8736</v>
      </c>
      <c r="AF22">
        <v>24</v>
      </c>
      <c r="AG22">
        <v>7</v>
      </c>
      <c r="AH22">
        <v>52</v>
      </c>
      <c r="AI22">
        <v>2</v>
      </c>
      <c r="AJ22">
        <v>2</v>
      </c>
      <c r="AK22">
        <v>0</v>
      </c>
    </row>
    <row r="23" spans="1:37">
      <c r="A23" t="s">
        <v>115</v>
      </c>
      <c r="B23" t="s">
        <v>116</v>
      </c>
      <c r="C23">
        <v>17640911</v>
      </c>
      <c r="E23" t="s">
        <v>384</v>
      </c>
      <c r="F23" t="s">
        <v>477</v>
      </c>
      <c r="G23" t="s">
        <v>454</v>
      </c>
      <c r="H23" t="s">
        <v>128</v>
      </c>
      <c r="I23" t="s">
        <v>455</v>
      </c>
      <c r="J23">
        <v>70764</v>
      </c>
      <c r="K23">
        <v>-91.233310000000003</v>
      </c>
      <c r="L23">
        <v>30.315580000000001</v>
      </c>
      <c r="M23">
        <v>325180</v>
      </c>
      <c r="N23" t="s">
        <v>168</v>
      </c>
      <c r="O23">
        <v>30182007</v>
      </c>
      <c r="P23" t="s">
        <v>478</v>
      </c>
      <c r="Q23" t="s">
        <v>444</v>
      </c>
      <c r="R23" t="s">
        <v>118</v>
      </c>
      <c r="S23" t="s">
        <v>118</v>
      </c>
      <c r="T23" t="s">
        <v>118</v>
      </c>
      <c r="U23" t="s">
        <v>118</v>
      </c>
      <c r="V23" t="s">
        <v>118</v>
      </c>
      <c r="W23" t="s">
        <v>118</v>
      </c>
      <c r="X23" t="s">
        <v>118</v>
      </c>
      <c r="Y23" t="s">
        <v>118</v>
      </c>
      <c r="Z23">
        <v>121.96191644559998</v>
      </c>
      <c r="AA23">
        <v>17.786112814983333</v>
      </c>
      <c r="AB23">
        <v>2.1953870708000003</v>
      </c>
      <c r="AC23">
        <v>0.32016061449166672</v>
      </c>
      <c r="AD23">
        <v>3.4285714285714284</v>
      </c>
      <c r="AE23">
        <v>8736</v>
      </c>
      <c r="AF23">
        <v>24</v>
      </c>
      <c r="AG23">
        <v>7</v>
      </c>
      <c r="AH23">
        <v>52</v>
      </c>
      <c r="AI23">
        <v>10</v>
      </c>
      <c r="AJ23">
        <v>7</v>
      </c>
      <c r="AK23">
        <v>3</v>
      </c>
    </row>
    <row r="24" spans="1:37">
      <c r="A24" t="s">
        <v>115</v>
      </c>
      <c r="B24" t="s">
        <v>116</v>
      </c>
      <c r="C24">
        <v>17735411</v>
      </c>
      <c r="E24" t="s">
        <v>384</v>
      </c>
      <c r="F24" t="s">
        <v>479</v>
      </c>
      <c r="G24" t="s">
        <v>143</v>
      </c>
      <c r="H24" t="s">
        <v>139</v>
      </c>
      <c r="I24" t="s">
        <v>480</v>
      </c>
      <c r="J24">
        <v>77541</v>
      </c>
      <c r="K24">
        <v>-95.314564000000004</v>
      </c>
      <c r="L24">
        <v>28.945277999999998</v>
      </c>
      <c r="M24">
        <v>325110</v>
      </c>
      <c r="N24" t="s">
        <v>164</v>
      </c>
      <c r="O24">
        <v>30188801</v>
      </c>
      <c r="P24" t="s">
        <v>476</v>
      </c>
      <c r="Q24" t="s">
        <v>444</v>
      </c>
      <c r="R24" t="s">
        <v>118</v>
      </c>
      <c r="S24" t="s">
        <v>118</v>
      </c>
      <c r="T24" t="s">
        <v>118</v>
      </c>
      <c r="U24" t="s">
        <v>118</v>
      </c>
      <c r="V24" t="s">
        <v>118</v>
      </c>
      <c r="W24" t="s">
        <v>118</v>
      </c>
      <c r="X24" t="s">
        <v>118</v>
      </c>
      <c r="Y24" t="s">
        <v>118</v>
      </c>
      <c r="Z24">
        <v>756.68279163399995</v>
      </c>
      <c r="AA24">
        <v>110.34957377995833</v>
      </c>
      <c r="AB24">
        <v>416.39779565999999</v>
      </c>
      <c r="AC24">
        <v>60.724678533750001</v>
      </c>
      <c r="AD24">
        <v>3.4285714285714284</v>
      </c>
      <c r="AE24">
        <v>8760</v>
      </c>
      <c r="AF24">
        <v>24</v>
      </c>
      <c r="AG24">
        <v>7</v>
      </c>
      <c r="AH24">
        <v>52</v>
      </c>
      <c r="AI24">
        <v>16</v>
      </c>
      <c r="AJ24">
        <v>14</v>
      </c>
      <c r="AK24">
        <v>2</v>
      </c>
    </row>
    <row r="25" spans="1:37">
      <c r="A25" t="s">
        <v>115</v>
      </c>
      <c r="B25" t="s">
        <v>481</v>
      </c>
      <c r="C25">
        <v>842411</v>
      </c>
      <c r="D25" t="s">
        <v>118</v>
      </c>
      <c r="E25" t="s">
        <v>384</v>
      </c>
      <c r="F25" t="s">
        <v>482</v>
      </c>
      <c r="G25" t="s">
        <v>483</v>
      </c>
      <c r="H25" t="s">
        <v>484</v>
      </c>
      <c r="I25" t="s">
        <v>485</v>
      </c>
      <c r="J25" t="s">
        <v>486</v>
      </c>
      <c r="K25">
        <v>-81.682029999999997</v>
      </c>
      <c r="L25">
        <v>29.68074</v>
      </c>
      <c r="M25">
        <v>322120</v>
      </c>
      <c r="N25" t="s">
        <v>487</v>
      </c>
      <c r="O25">
        <v>30700401</v>
      </c>
      <c r="P25" t="s">
        <v>488</v>
      </c>
      <c r="Q25" t="s">
        <v>489</v>
      </c>
      <c r="R25" t="s">
        <v>118</v>
      </c>
      <c r="S25" t="s">
        <v>118</v>
      </c>
      <c r="T25" t="s">
        <v>118</v>
      </c>
      <c r="U25" t="s">
        <v>118</v>
      </c>
      <c r="V25" t="s">
        <v>118</v>
      </c>
      <c r="W25" t="s">
        <v>118</v>
      </c>
      <c r="X25" t="s">
        <v>118</v>
      </c>
      <c r="Y25" t="s">
        <v>118</v>
      </c>
      <c r="Z25">
        <v>194.79252174228</v>
      </c>
      <c r="AA25">
        <v>0.27827503106040002</v>
      </c>
      <c r="AB25" t="s">
        <v>407</v>
      </c>
      <c r="AC25" t="s">
        <v>407</v>
      </c>
      <c r="AD25">
        <v>350</v>
      </c>
      <c r="AE25">
        <v>0</v>
      </c>
      <c r="AF25">
        <v>0</v>
      </c>
      <c r="AG25">
        <v>0</v>
      </c>
      <c r="AH25">
        <v>0</v>
      </c>
      <c r="AI25">
        <v>1</v>
      </c>
      <c r="AJ25">
        <v>1</v>
      </c>
      <c r="AK25">
        <v>0</v>
      </c>
    </row>
    <row r="26" spans="1:37">
      <c r="A26" t="s">
        <v>115</v>
      </c>
      <c r="B26" t="s">
        <v>481</v>
      </c>
      <c r="C26">
        <v>976711</v>
      </c>
      <c r="D26" t="s">
        <v>118</v>
      </c>
      <c r="E26" t="s">
        <v>384</v>
      </c>
      <c r="F26" t="s">
        <v>490</v>
      </c>
      <c r="G26" t="s">
        <v>491</v>
      </c>
      <c r="H26" t="s">
        <v>236</v>
      </c>
      <c r="I26" t="s">
        <v>394</v>
      </c>
      <c r="J26">
        <v>71601</v>
      </c>
      <c r="K26">
        <v>-91.906951000000007</v>
      </c>
      <c r="L26">
        <v>34.221716000000001</v>
      </c>
      <c r="M26">
        <v>322120</v>
      </c>
      <c r="N26" t="s">
        <v>487</v>
      </c>
      <c r="O26">
        <v>30700106</v>
      </c>
      <c r="P26" t="s">
        <v>492</v>
      </c>
      <c r="Q26" t="s">
        <v>489</v>
      </c>
      <c r="R26" t="s">
        <v>118</v>
      </c>
      <c r="S26" t="s">
        <v>118</v>
      </c>
      <c r="T26" t="s">
        <v>118</v>
      </c>
      <c r="U26" t="s">
        <v>118</v>
      </c>
      <c r="V26" t="s">
        <v>118</v>
      </c>
      <c r="W26" t="s">
        <v>118</v>
      </c>
      <c r="X26" t="s">
        <v>118</v>
      </c>
      <c r="Y26" t="s">
        <v>118</v>
      </c>
      <c r="Z26">
        <v>63.444235731694448</v>
      </c>
      <c r="AA26">
        <v>9.0634622473849208E-2</v>
      </c>
      <c r="AB26">
        <v>199.8437421051834</v>
      </c>
      <c r="AC26">
        <v>0.28549106015026199</v>
      </c>
      <c r="AD26">
        <v>350</v>
      </c>
      <c r="AE26">
        <v>8760</v>
      </c>
      <c r="AF26">
        <v>0</v>
      </c>
      <c r="AG26">
        <v>0</v>
      </c>
      <c r="AH26">
        <v>0</v>
      </c>
      <c r="AI26">
        <v>29</v>
      </c>
      <c r="AJ26">
        <v>16</v>
      </c>
      <c r="AK26">
        <v>13</v>
      </c>
    </row>
    <row r="27" spans="1:37">
      <c r="A27" t="s">
        <v>115</v>
      </c>
      <c r="B27" t="s">
        <v>481</v>
      </c>
      <c r="C27">
        <v>1000211</v>
      </c>
      <c r="D27" t="s">
        <v>118</v>
      </c>
      <c r="E27" t="s">
        <v>384</v>
      </c>
      <c r="F27" t="s">
        <v>493</v>
      </c>
      <c r="G27" t="s">
        <v>494</v>
      </c>
      <c r="H27" t="s">
        <v>495</v>
      </c>
      <c r="I27" t="s">
        <v>496</v>
      </c>
      <c r="J27">
        <v>36868</v>
      </c>
      <c r="K27">
        <v>-85.029359999999997</v>
      </c>
      <c r="L27">
        <v>32.174680000000002</v>
      </c>
      <c r="M27">
        <v>322120</v>
      </c>
      <c r="N27" t="s">
        <v>487</v>
      </c>
      <c r="O27">
        <v>30700199</v>
      </c>
      <c r="P27" t="s">
        <v>497</v>
      </c>
      <c r="Q27" t="s">
        <v>489</v>
      </c>
      <c r="R27" t="s">
        <v>118</v>
      </c>
      <c r="S27" t="s">
        <v>118</v>
      </c>
      <c r="T27" t="s">
        <v>118</v>
      </c>
      <c r="U27" t="s">
        <v>118</v>
      </c>
      <c r="V27" t="s">
        <v>118</v>
      </c>
      <c r="W27" t="s">
        <v>118</v>
      </c>
      <c r="X27" t="s">
        <v>118</v>
      </c>
      <c r="Y27" t="s">
        <v>118</v>
      </c>
      <c r="Z27">
        <v>986.20053085400002</v>
      </c>
      <c r="AA27">
        <v>1.40885790122</v>
      </c>
      <c r="AB27" t="s">
        <v>407</v>
      </c>
      <c r="AC27" t="s">
        <v>407</v>
      </c>
      <c r="AD27">
        <v>350</v>
      </c>
      <c r="AE27">
        <v>0</v>
      </c>
      <c r="AF27">
        <v>0</v>
      </c>
      <c r="AG27">
        <v>0</v>
      </c>
      <c r="AH27">
        <v>0</v>
      </c>
      <c r="AI27">
        <v>9</v>
      </c>
      <c r="AJ27">
        <v>9</v>
      </c>
      <c r="AK27">
        <v>0</v>
      </c>
    </row>
    <row r="28" spans="1:37">
      <c r="A28" t="s">
        <v>115</v>
      </c>
      <c r="B28" t="s">
        <v>481</v>
      </c>
      <c r="C28">
        <v>1002811</v>
      </c>
      <c r="D28" t="s">
        <v>118</v>
      </c>
      <c r="E28" t="s">
        <v>384</v>
      </c>
      <c r="F28" t="s">
        <v>498</v>
      </c>
      <c r="G28" t="s">
        <v>499</v>
      </c>
      <c r="H28" t="s">
        <v>495</v>
      </c>
      <c r="I28" t="s">
        <v>500</v>
      </c>
      <c r="J28">
        <v>36732</v>
      </c>
      <c r="K28">
        <v>-87.978719999999996</v>
      </c>
      <c r="L28">
        <v>32.454149999999998</v>
      </c>
      <c r="M28">
        <v>322120</v>
      </c>
      <c r="N28" t="s">
        <v>487</v>
      </c>
      <c r="O28">
        <v>30700105</v>
      </c>
      <c r="P28" t="s">
        <v>501</v>
      </c>
      <c r="Q28" t="s">
        <v>489</v>
      </c>
      <c r="R28" t="s">
        <v>118</v>
      </c>
      <c r="S28" t="s">
        <v>118</v>
      </c>
      <c r="T28" t="s">
        <v>118</v>
      </c>
      <c r="U28" t="s">
        <v>118</v>
      </c>
      <c r="V28" t="s">
        <v>118</v>
      </c>
      <c r="W28" t="s">
        <v>118</v>
      </c>
      <c r="X28" t="s">
        <v>118</v>
      </c>
      <c r="Y28" t="s">
        <v>118</v>
      </c>
      <c r="Z28" t="s">
        <v>391</v>
      </c>
      <c r="AA28" t="s">
        <v>391</v>
      </c>
      <c r="AB28">
        <v>11.430527724000001</v>
      </c>
      <c r="AC28">
        <v>1.6329325320000001E-2</v>
      </c>
      <c r="AD28">
        <v>350</v>
      </c>
      <c r="AE28">
        <v>0</v>
      </c>
      <c r="AF28">
        <v>0</v>
      </c>
      <c r="AG28">
        <v>0</v>
      </c>
      <c r="AH28">
        <v>0</v>
      </c>
      <c r="AI28">
        <v>2</v>
      </c>
      <c r="AJ28">
        <v>0</v>
      </c>
      <c r="AK28">
        <v>2</v>
      </c>
    </row>
    <row r="29" spans="1:37">
      <c r="A29" t="s">
        <v>115</v>
      </c>
      <c r="B29" t="s">
        <v>481</v>
      </c>
      <c r="C29">
        <v>1003411</v>
      </c>
      <c r="D29" t="s">
        <v>118</v>
      </c>
      <c r="E29" t="s">
        <v>384</v>
      </c>
      <c r="F29" t="s">
        <v>502</v>
      </c>
      <c r="G29" t="s">
        <v>503</v>
      </c>
      <c r="H29" t="s">
        <v>495</v>
      </c>
      <c r="I29" t="s">
        <v>504</v>
      </c>
      <c r="J29">
        <v>35772</v>
      </c>
      <c r="K29">
        <v>-85.787834000000004</v>
      </c>
      <c r="L29">
        <v>34.864542</v>
      </c>
      <c r="M29">
        <v>322130</v>
      </c>
      <c r="N29" t="s">
        <v>505</v>
      </c>
      <c r="O29">
        <v>30700401</v>
      </c>
      <c r="P29" t="s">
        <v>488</v>
      </c>
      <c r="Q29" t="s">
        <v>489</v>
      </c>
      <c r="R29" t="s">
        <v>118</v>
      </c>
      <c r="S29" t="s">
        <v>118</v>
      </c>
      <c r="T29" t="s">
        <v>118</v>
      </c>
      <c r="U29" t="s">
        <v>118</v>
      </c>
      <c r="V29" t="s">
        <v>118</v>
      </c>
      <c r="W29" t="s">
        <v>118</v>
      </c>
      <c r="X29" t="s">
        <v>118</v>
      </c>
      <c r="Y29" t="s">
        <v>118</v>
      </c>
      <c r="Z29">
        <v>9.0718474000000011</v>
      </c>
      <c r="AA29">
        <v>1.2959782000000001E-2</v>
      </c>
      <c r="AB29">
        <v>1651.0762268000001</v>
      </c>
      <c r="AC29">
        <v>2.3586803240000003</v>
      </c>
      <c r="AD29">
        <v>350</v>
      </c>
      <c r="AE29">
        <v>0</v>
      </c>
      <c r="AF29">
        <v>0</v>
      </c>
      <c r="AG29">
        <v>0</v>
      </c>
      <c r="AH29">
        <v>0</v>
      </c>
      <c r="AI29">
        <v>3</v>
      </c>
      <c r="AJ29">
        <v>1</v>
      </c>
      <c r="AK29">
        <v>2</v>
      </c>
    </row>
    <row r="30" spans="1:37">
      <c r="A30" t="s">
        <v>115</v>
      </c>
      <c r="B30" t="s">
        <v>481</v>
      </c>
      <c r="C30">
        <v>1091211</v>
      </c>
      <c r="D30" t="s">
        <v>118</v>
      </c>
      <c r="E30" t="s">
        <v>384</v>
      </c>
      <c r="F30" t="s">
        <v>506</v>
      </c>
      <c r="G30" t="s">
        <v>507</v>
      </c>
      <c r="H30" t="s">
        <v>236</v>
      </c>
      <c r="I30" t="s">
        <v>508</v>
      </c>
      <c r="J30">
        <v>71635</v>
      </c>
      <c r="K30">
        <v>-91.975282000000007</v>
      </c>
      <c r="L30">
        <v>33.143258000000003</v>
      </c>
      <c r="M30">
        <v>322120</v>
      </c>
      <c r="N30" t="s">
        <v>487</v>
      </c>
      <c r="O30">
        <v>30700199</v>
      </c>
      <c r="P30" t="s">
        <v>497</v>
      </c>
      <c r="Q30" t="s">
        <v>489</v>
      </c>
      <c r="R30" t="s">
        <v>118</v>
      </c>
      <c r="S30" t="s">
        <v>118</v>
      </c>
      <c r="T30" t="s">
        <v>118</v>
      </c>
      <c r="U30" t="s">
        <v>118</v>
      </c>
      <c r="V30" t="s">
        <v>118</v>
      </c>
      <c r="W30" t="s">
        <v>118</v>
      </c>
      <c r="X30" t="s">
        <v>118</v>
      </c>
      <c r="Y30" t="s">
        <v>118</v>
      </c>
      <c r="Z30">
        <v>37.831145872057988</v>
      </c>
      <c r="AA30">
        <v>5.4044494102939981E-2</v>
      </c>
      <c r="AB30">
        <v>5.6404664801869995</v>
      </c>
      <c r="AC30">
        <v>8.0578092574099987E-3</v>
      </c>
      <c r="AD30">
        <v>350</v>
      </c>
      <c r="AE30">
        <v>8784</v>
      </c>
      <c r="AF30">
        <v>0</v>
      </c>
      <c r="AG30">
        <v>0</v>
      </c>
      <c r="AH30">
        <v>0</v>
      </c>
      <c r="AI30">
        <v>14</v>
      </c>
      <c r="AJ30">
        <v>10</v>
      </c>
      <c r="AK30">
        <v>4</v>
      </c>
    </row>
    <row r="31" spans="1:37">
      <c r="A31" t="s">
        <v>115</v>
      </c>
      <c r="B31" t="s">
        <v>481</v>
      </c>
      <c r="C31">
        <v>1092111</v>
      </c>
      <c r="D31" t="s">
        <v>118</v>
      </c>
      <c r="E31" t="s">
        <v>384</v>
      </c>
      <c r="F31" t="s">
        <v>509</v>
      </c>
      <c r="G31" t="s">
        <v>510</v>
      </c>
      <c r="H31" t="s">
        <v>236</v>
      </c>
      <c r="I31" t="s">
        <v>446</v>
      </c>
      <c r="J31">
        <v>71742</v>
      </c>
      <c r="K31">
        <v>-92.366945000000001</v>
      </c>
      <c r="L31">
        <v>33.764443999999997</v>
      </c>
      <c r="M31">
        <v>321219</v>
      </c>
      <c r="N31" t="s">
        <v>511</v>
      </c>
      <c r="O31">
        <v>30701009</v>
      </c>
      <c r="P31" t="s">
        <v>512</v>
      </c>
      <c r="Q31" t="s">
        <v>489</v>
      </c>
      <c r="R31" t="s">
        <v>118</v>
      </c>
      <c r="S31" t="s">
        <v>118</v>
      </c>
      <c r="T31" t="s">
        <v>118</v>
      </c>
      <c r="U31" t="s">
        <v>118</v>
      </c>
      <c r="V31" t="s">
        <v>118</v>
      </c>
      <c r="W31" t="s">
        <v>118</v>
      </c>
      <c r="X31" t="s">
        <v>118</v>
      </c>
      <c r="Y31" t="s">
        <v>118</v>
      </c>
      <c r="Z31" t="s">
        <v>391</v>
      </c>
      <c r="AA31" t="s">
        <v>391</v>
      </c>
      <c r="AB31">
        <v>1.3923580251688801</v>
      </c>
      <c r="AC31">
        <v>1.9890828930984E-3</v>
      </c>
      <c r="AD31">
        <v>350</v>
      </c>
      <c r="AE31">
        <v>632</v>
      </c>
      <c r="AF31">
        <v>0</v>
      </c>
      <c r="AG31">
        <v>0</v>
      </c>
      <c r="AH31">
        <v>0</v>
      </c>
      <c r="AI31">
        <v>9</v>
      </c>
      <c r="AJ31">
        <v>0</v>
      </c>
      <c r="AK31">
        <v>9</v>
      </c>
    </row>
    <row r="32" spans="1:37">
      <c r="A32" t="s">
        <v>115</v>
      </c>
      <c r="B32" t="s">
        <v>481</v>
      </c>
      <c r="C32">
        <v>3982611</v>
      </c>
      <c r="D32" t="s">
        <v>118</v>
      </c>
      <c r="E32" t="s">
        <v>384</v>
      </c>
      <c r="F32" t="s">
        <v>513</v>
      </c>
      <c r="G32" t="s">
        <v>514</v>
      </c>
      <c r="H32" t="s">
        <v>515</v>
      </c>
      <c r="I32" t="s">
        <v>516</v>
      </c>
      <c r="J32">
        <v>37660</v>
      </c>
      <c r="K32">
        <v>-82.5672</v>
      </c>
      <c r="L32">
        <v>36.549100000000003</v>
      </c>
      <c r="M32">
        <v>322120</v>
      </c>
      <c r="N32" t="s">
        <v>487</v>
      </c>
      <c r="O32">
        <v>30700110</v>
      </c>
      <c r="P32" t="s">
        <v>517</v>
      </c>
      <c r="Q32" t="s">
        <v>489</v>
      </c>
      <c r="R32" t="s">
        <v>118</v>
      </c>
      <c r="S32" t="s">
        <v>118</v>
      </c>
      <c r="T32" t="s">
        <v>118</v>
      </c>
      <c r="U32" t="s">
        <v>118</v>
      </c>
      <c r="V32" t="s">
        <v>118</v>
      </c>
      <c r="W32" t="s">
        <v>118</v>
      </c>
      <c r="X32" t="s">
        <v>118</v>
      </c>
      <c r="Y32" t="s">
        <v>118</v>
      </c>
      <c r="Z32" t="s">
        <v>391</v>
      </c>
      <c r="AA32" t="s">
        <v>391</v>
      </c>
      <c r="AB32">
        <v>17.345372228800002</v>
      </c>
      <c r="AC32">
        <v>2.4779103184000003E-2</v>
      </c>
      <c r="AD32">
        <v>350</v>
      </c>
      <c r="AE32">
        <v>0</v>
      </c>
      <c r="AF32">
        <v>0</v>
      </c>
      <c r="AG32">
        <v>0</v>
      </c>
      <c r="AH32">
        <v>0</v>
      </c>
      <c r="AI32">
        <v>3</v>
      </c>
      <c r="AJ32">
        <v>0</v>
      </c>
      <c r="AK32">
        <v>3</v>
      </c>
    </row>
    <row r="33" spans="1:37">
      <c r="A33" t="s">
        <v>115</v>
      </c>
      <c r="B33" t="s">
        <v>481</v>
      </c>
      <c r="C33">
        <v>4054911</v>
      </c>
      <c r="D33" t="s">
        <v>118</v>
      </c>
      <c r="E33" t="s">
        <v>384</v>
      </c>
      <c r="F33" t="s">
        <v>518</v>
      </c>
      <c r="G33" t="s">
        <v>519</v>
      </c>
      <c r="H33" t="s">
        <v>204</v>
      </c>
      <c r="I33" t="s">
        <v>520</v>
      </c>
      <c r="J33">
        <v>29704</v>
      </c>
      <c r="K33">
        <v>-80.893101000000001</v>
      </c>
      <c r="L33">
        <v>34.844552</v>
      </c>
      <c r="M33">
        <v>322120</v>
      </c>
      <c r="N33" t="s">
        <v>487</v>
      </c>
      <c r="O33">
        <v>30700199</v>
      </c>
      <c r="P33" t="s">
        <v>497</v>
      </c>
      <c r="Q33" t="s">
        <v>489</v>
      </c>
      <c r="R33" t="s">
        <v>118</v>
      </c>
      <c r="S33" t="s">
        <v>118</v>
      </c>
      <c r="T33" t="s">
        <v>118</v>
      </c>
      <c r="U33" t="s">
        <v>118</v>
      </c>
      <c r="V33" t="s">
        <v>118</v>
      </c>
      <c r="W33" t="s">
        <v>118</v>
      </c>
      <c r="X33" t="s">
        <v>118</v>
      </c>
      <c r="Y33" t="s">
        <v>118</v>
      </c>
      <c r="Z33">
        <v>1.6322884308346</v>
      </c>
      <c r="AA33">
        <v>0.23804206283004584</v>
      </c>
      <c r="AB33">
        <v>599.60902464633944</v>
      </c>
      <c r="AC33">
        <v>87.442982760924508</v>
      </c>
      <c r="AD33">
        <v>3.4285714285714284</v>
      </c>
      <c r="AE33">
        <v>8784</v>
      </c>
      <c r="AF33">
        <v>24</v>
      </c>
      <c r="AG33">
        <v>7</v>
      </c>
      <c r="AH33">
        <v>52</v>
      </c>
      <c r="AI33">
        <v>9</v>
      </c>
      <c r="AJ33">
        <v>1</v>
      </c>
      <c r="AK33">
        <v>8</v>
      </c>
    </row>
    <row r="34" spans="1:37">
      <c r="A34" t="s">
        <v>115</v>
      </c>
      <c r="B34" t="s">
        <v>481</v>
      </c>
      <c r="C34">
        <v>4163911</v>
      </c>
      <c r="D34" t="s">
        <v>118</v>
      </c>
      <c r="E34" t="s">
        <v>384</v>
      </c>
      <c r="F34" t="s">
        <v>521</v>
      </c>
      <c r="G34" t="s">
        <v>522</v>
      </c>
      <c r="H34" t="s">
        <v>523</v>
      </c>
      <c r="I34" t="s">
        <v>524</v>
      </c>
      <c r="J34">
        <v>24554</v>
      </c>
      <c r="K34">
        <v>-79.034679999999994</v>
      </c>
      <c r="L34">
        <v>37.123930000000001</v>
      </c>
      <c r="M34">
        <v>321219</v>
      </c>
      <c r="N34" t="s">
        <v>511</v>
      </c>
      <c r="O34">
        <v>30701031</v>
      </c>
      <c r="P34" t="s">
        <v>525</v>
      </c>
      <c r="Q34" t="s">
        <v>489</v>
      </c>
      <c r="R34" t="s">
        <v>118</v>
      </c>
      <c r="S34" t="s">
        <v>118</v>
      </c>
      <c r="T34" t="s">
        <v>118</v>
      </c>
      <c r="U34" t="s">
        <v>118</v>
      </c>
      <c r="V34" t="s">
        <v>118</v>
      </c>
      <c r="W34" t="s">
        <v>118</v>
      </c>
      <c r="X34" t="s">
        <v>118</v>
      </c>
      <c r="Y34" t="s">
        <v>118</v>
      </c>
      <c r="Z34" t="s">
        <v>391</v>
      </c>
      <c r="AA34" t="s">
        <v>391</v>
      </c>
      <c r="AB34">
        <v>11.297116228950861</v>
      </c>
      <c r="AC34">
        <v>1.61387374699298E-2</v>
      </c>
      <c r="AD34">
        <v>350</v>
      </c>
      <c r="AE34">
        <v>0</v>
      </c>
      <c r="AF34">
        <v>0</v>
      </c>
      <c r="AG34">
        <v>0</v>
      </c>
      <c r="AH34">
        <v>0</v>
      </c>
      <c r="AI34">
        <v>3</v>
      </c>
      <c r="AJ34">
        <v>0</v>
      </c>
      <c r="AK34">
        <v>3</v>
      </c>
    </row>
    <row r="35" spans="1:37">
      <c r="A35" t="s">
        <v>115</v>
      </c>
      <c r="B35" t="s">
        <v>481</v>
      </c>
      <c r="C35">
        <v>4801411</v>
      </c>
      <c r="D35" t="s">
        <v>118</v>
      </c>
      <c r="E35" t="s">
        <v>384</v>
      </c>
      <c r="F35" t="s">
        <v>526</v>
      </c>
      <c r="G35" t="s">
        <v>527</v>
      </c>
      <c r="H35" t="s">
        <v>204</v>
      </c>
      <c r="I35" t="s">
        <v>528</v>
      </c>
      <c r="J35">
        <v>29044</v>
      </c>
      <c r="K35">
        <v>-80.637204999999994</v>
      </c>
      <c r="L35">
        <v>33.885317000000001</v>
      </c>
      <c r="M35">
        <v>322120</v>
      </c>
      <c r="N35" t="s">
        <v>487</v>
      </c>
      <c r="O35">
        <v>30700199</v>
      </c>
      <c r="P35" t="s">
        <v>497</v>
      </c>
      <c r="Q35" t="s">
        <v>489</v>
      </c>
      <c r="R35" t="s">
        <v>118</v>
      </c>
      <c r="S35" t="s">
        <v>118</v>
      </c>
      <c r="T35" t="s">
        <v>118</v>
      </c>
      <c r="U35" t="s">
        <v>118</v>
      </c>
      <c r="V35" t="s">
        <v>118</v>
      </c>
      <c r="W35" t="s">
        <v>118</v>
      </c>
      <c r="X35" t="s">
        <v>118</v>
      </c>
      <c r="Y35" t="s">
        <v>118</v>
      </c>
      <c r="Z35" t="s">
        <v>391</v>
      </c>
      <c r="AA35" t="s">
        <v>391</v>
      </c>
      <c r="AB35">
        <v>25.852787427266797</v>
      </c>
      <c r="AC35">
        <v>3.7701981664764079</v>
      </c>
      <c r="AD35">
        <v>3.4285714285714284</v>
      </c>
      <c r="AE35">
        <v>8736</v>
      </c>
      <c r="AF35">
        <v>24</v>
      </c>
      <c r="AG35">
        <v>7</v>
      </c>
      <c r="AH35">
        <v>52</v>
      </c>
      <c r="AI35">
        <v>9</v>
      </c>
      <c r="AJ35">
        <v>0</v>
      </c>
      <c r="AK35">
        <v>9</v>
      </c>
    </row>
    <row r="36" spans="1:37">
      <c r="A36" t="s">
        <v>115</v>
      </c>
      <c r="B36" t="s">
        <v>481</v>
      </c>
      <c r="C36">
        <v>4862011</v>
      </c>
      <c r="E36" t="s">
        <v>384</v>
      </c>
      <c r="F36" t="s">
        <v>529</v>
      </c>
      <c r="G36" t="s">
        <v>530</v>
      </c>
      <c r="H36" t="s">
        <v>139</v>
      </c>
      <c r="I36" t="s">
        <v>531</v>
      </c>
      <c r="J36">
        <v>77615</v>
      </c>
      <c r="K36">
        <v>-94.065081000000006</v>
      </c>
      <c r="L36">
        <v>30.342407999999999</v>
      </c>
      <c r="M36">
        <v>322130</v>
      </c>
      <c r="N36" t="s">
        <v>505</v>
      </c>
      <c r="O36">
        <v>30700105</v>
      </c>
      <c r="P36" t="s">
        <v>501</v>
      </c>
      <c r="Q36" t="s">
        <v>489</v>
      </c>
      <c r="R36" t="s">
        <v>118</v>
      </c>
      <c r="S36" t="s">
        <v>118</v>
      </c>
      <c r="T36" t="s">
        <v>118</v>
      </c>
      <c r="U36" t="s">
        <v>118</v>
      </c>
      <c r="V36" t="s">
        <v>118</v>
      </c>
      <c r="W36" t="s">
        <v>118</v>
      </c>
      <c r="X36" t="s">
        <v>118</v>
      </c>
      <c r="Y36" t="s">
        <v>118</v>
      </c>
      <c r="Z36" t="s">
        <v>391</v>
      </c>
      <c r="AA36" t="s">
        <v>391</v>
      </c>
      <c r="AB36">
        <v>3.9008943819999997</v>
      </c>
      <c r="AC36">
        <v>0.56888043070833327</v>
      </c>
      <c r="AD36">
        <v>3.4285714285714284</v>
      </c>
      <c r="AE36">
        <v>8760</v>
      </c>
      <c r="AF36">
        <v>24</v>
      </c>
      <c r="AG36">
        <v>7</v>
      </c>
      <c r="AH36">
        <v>52</v>
      </c>
      <c r="AI36">
        <v>3</v>
      </c>
      <c r="AJ36">
        <v>0</v>
      </c>
      <c r="AK36">
        <v>3</v>
      </c>
    </row>
    <row r="37" spans="1:37">
      <c r="A37" t="s">
        <v>115</v>
      </c>
      <c r="B37" t="s">
        <v>481</v>
      </c>
      <c r="C37">
        <v>4958611</v>
      </c>
      <c r="E37" t="s">
        <v>384</v>
      </c>
      <c r="F37" t="s">
        <v>532</v>
      </c>
      <c r="G37" t="s">
        <v>533</v>
      </c>
      <c r="H37" t="s">
        <v>441</v>
      </c>
      <c r="I37" t="s">
        <v>534</v>
      </c>
      <c r="J37">
        <v>26627</v>
      </c>
      <c r="K37">
        <v>-80.655833000000001</v>
      </c>
      <c r="L37">
        <v>38.761667000000003</v>
      </c>
      <c r="M37">
        <v>321219</v>
      </c>
      <c r="N37" t="s">
        <v>511</v>
      </c>
      <c r="O37">
        <v>30701010</v>
      </c>
      <c r="P37" t="s">
        <v>535</v>
      </c>
      <c r="Q37" t="s">
        <v>489</v>
      </c>
      <c r="R37" t="s">
        <v>118</v>
      </c>
      <c r="S37" t="s">
        <v>118</v>
      </c>
      <c r="T37" t="s">
        <v>118</v>
      </c>
      <c r="U37" t="s">
        <v>118</v>
      </c>
      <c r="V37" t="s">
        <v>118</v>
      </c>
      <c r="W37" t="s">
        <v>118</v>
      </c>
      <c r="X37" t="s">
        <v>118</v>
      </c>
      <c r="Y37" t="s">
        <v>118</v>
      </c>
      <c r="Z37" t="s">
        <v>391</v>
      </c>
      <c r="AA37" t="s">
        <v>391</v>
      </c>
      <c r="AB37">
        <v>75.74357549682</v>
      </c>
      <c r="AC37">
        <v>11.045938093286251</v>
      </c>
      <c r="AD37">
        <v>3.4285714285714284</v>
      </c>
      <c r="AE37">
        <v>7839</v>
      </c>
      <c r="AF37">
        <v>24</v>
      </c>
      <c r="AG37">
        <v>7</v>
      </c>
      <c r="AH37">
        <v>49</v>
      </c>
      <c r="AI37">
        <v>5</v>
      </c>
      <c r="AJ37">
        <v>0</v>
      </c>
      <c r="AK37">
        <v>5</v>
      </c>
    </row>
    <row r="38" spans="1:37">
      <c r="A38" t="s">
        <v>115</v>
      </c>
      <c r="B38" t="s">
        <v>481</v>
      </c>
      <c r="C38">
        <v>4973611</v>
      </c>
      <c r="E38" t="s">
        <v>384</v>
      </c>
      <c r="F38" t="s">
        <v>536</v>
      </c>
      <c r="G38" t="s">
        <v>537</v>
      </c>
      <c r="H38" t="s">
        <v>204</v>
      </c>
      <c r="I38" t="s">
        <v>538</v>
      </c>
      <c r="J38">
        <v>29406</v>
      </c>
      <c r="K38">
        <v>-79.965772999999999</v>
      </c>
      <c r="L38">
        <v>32.899484000000001</v>
      </c>
      <c r="M38">
        <v>322110</v>
      </c>
      <c r="N38" t="s">
        <v>539</v>
      </c>
      <c r="O38">
        <v>30700110</v>
      </c>
      <c r="P38" t="s">
        <v>517</v>
      </c>
      <c r="Q38" t="s">
        <v>489</v>
      </c>
      <c r="R38" t="s">
        <v>118</v>
      </c>
      <c r="S38" t="s">
        <v>118</v>
      </c>
      <c r="T38" t="s">
        <v>118</v>
      </c>
      <c r="U38" t="s">
        <v>118</v>
      </c>
      <c r="V38" t="s">
        <v>118</v>
      </c>
      <c r="W38" t="s">
        <v>118</v>
      </c>
      <c r="X38" t="s">
        <v>118</v>
      </c>
      <c r="Y38" t="s">
        <v>118</v>
      </c>
      <c r="Z38">
        <v>897.5707490203439</v>
      </c>
      <c r="AA38">
        <v>130.89573423213349</v>
      </c>
      <c r="AB38">
        <v>10.150105500248713</v>
      </c>
      <c r="AC38">
        <v>1.4802237187862708</v>
      </c>
      <c r="AD38">
        <v>3.4285714285714284</v>
      </c>
      <c r="AE38">
        <v>8784</v>
      </c>
      <c r="AF38">
        <v>24</v>
      </c>
      <c r="AG38">
        <v>7</v>
      </c>
      <c r="AH38">
        <v>52</v>
      </c>
      <c r="AI38">
        <v>25</v>
      </c>
      <c r="AJ38">
        <v>21</v>
      </c>
      <c r="AK38">
        <v>4</v>
      </c>
    </row>
    <row r="39" spans="1:37">
      <c r="A39" t="s">
        <v>115</v>
      </c>
      <c r="B39" t="s">
        <v>481</v>
      </c>
      <c r="C39">
        <v>5720811</v>
      </c>
      <c r="E39" t="s">
        <v>384</v>
      </c>
      <c r="F39" t="s">
        <v>540</v>
      </c>
      <c r="G39" t="s">
        <v>541</v>
      </c>
      <c r="H39" t="s">
        <v>515</v>
      </c>
      <c r="I39" t="s">
        <v>542</v>
      </c>
      <c r="J39">
        <v>37185</v>
      </c>
      <c r="K39">
        <v>-87.936700000000002</v>
      </c>
      <c r="L39">
        <v>36.081600000000002</v>
      </c>
      <c r="M39">
        <v>322130</v>
      </c>
      <c r="N39" t="s">
        <v>505</v>
      </c>
      <c r="O39">
        <v>30700102</v>
      </c>
      <c r="P39" t="s">
        <v>543</v>
      </c>
      <c r="Q39" t="s">
        <v>489</v>
      </c>
      <c r="R39" t="s">
        <v>118</v>
      </c>
      <c r="S39" t="s">
        <v>118</v>
      </c>
      <c r="T39" t="s">
        <v>118</v>
      </c>
      <c r="U39" t="s">
        <v>118</v>
      </c>
      <c r="V39" t="s">
        <v>118</v>
      </c>
      <c r="W39" t="s">
        <v>118</v>
      </c>
      <c r="X39" t="s">
        <v>118</v>
      </c>
      <c r="Y39" t="s">
        <v>118</v>
      </c>
      <c r="Z39">
        <v>3.08218827687694</v>
      </c>
      <c r="AA39">
        <v>4.4031261098242003E-3</v>
      </c>
      <c r="AB39">
        <v>3.9325651084581406</v>
      </c>
      <c r="AC39">
        <v>5.6179501549402005E-3</v>
      </c>
      <c r="AD39">
        <v>350</v>
      </c>
      <c r="AE39">
        <v>0</v>
      </c>
      <c r="AF39">
        <v>0</v>
      </c>
      <c r="AG39">
        <v>0</v>
      </c>
      <c r="AH39">
        <v>0</v>
      </c>
      <c r="AI39">
        <v>6</v>
      </c>
      <c r="AJ39">
        <v>4</v>
      </c>
      <c r="AK39">
        <v>2</v>
      </c>
    </row>
    <row r="40" spans="1:37">
      <c r="A40" t="s">
        <v>115</v>
      </c>
      <c r="B40" t="s">
        <v>481</v>
      </c>
      <c r="C40">
        <v>5734011</v>
      </c>
      <c r="E40" t="s">
        <v>384</v>
      </c>
      <c r="F40" t="s">
        <v>544</v>
      </c>
      <c r="G40" t="s">
        <v>545</v>
      </c>
      <c r="H40" t="s">
        <v>128</v>
      </c>
      <c r="I40" t="s">
        <v>546</v>
      </c>
      <c r="J40">
        <v>71292</v>
      </c>
      <c r="K40">
        <v>-92.153840000000002</v>
      </c>
      <c r="L40">
        <v>32.481900000000003</v>
      </c>
      <c r="M40">
        <v>322130</v>
      </c>
      <c r="N40" t="s">
        <v>505</v>
      </c>
      <c r="O40">
        <v>30700199</v>
      </c>
      <c r="P40" t="s">
        <v>497</v>
      </c>
      <c r="Q40" t="s">
        <v>489</v>
      </c>
      <c r="R40" t="s">
        <v>118</v>
      </c>
      <c r="S40" t="s">
        <v>118</v>
      </c>
      <c r="T40" t="s">
        <v>118</v>
      </c>
      <c r="U40" t="s">
        <v>118</v>
      </c>
      <c r="V40" t="s">
        <v>118</v>
      </c>
      <c r="W40" t="s">
        <v>118</v>
      </c>
      <c r="X40" t="s">
        <v>118</v>
      </c>
      <c r="Y40" t="s">
        <v>118</v>
      </c>
      <c r="Z40" t="s">
        <v>391</v>
      </c>
      <c r="AA40" t="s">
        <v>391</v>
      </c>
      <c r="AB40">
        <v>954.55792712279992</v>
      </c>
      <c r="AC40">
        <v>139.206364372075</v>
      </c>
      <c r="AD40">
        <v>3.4285714285714284</v>
      </c>
      <c r="AE40">
        <v>8736</v>
      </c>
      <c r="AF40">
        <v>24</v>
      </c>
      <c r="AG40">
        <v>7</v>
      </c>
      <c r="AH40">
        <v>52</v>
      </c>
      <c r="AI40">
        <v>22</v>
      </c>
      <c r="AJ40">
        <v>0</v>
      </c>
      <c r="AK40">
        <v>22</v>
      </c>
    </row>
    <row r="41" spans="1:37">
      <c r="A41" t="s">
        <v>115</v>
      </c>
      <c r="B41" t="s">
        <v>481</v>
      </c>
      <c r="C41">
        <v>5768811</v>
      </c>
      <c r="E41" t="s">
        <v>384</v>
      </c>
      <c r="F41" t="s">
        <v>547</v>
      </c>
      <c r="G41" t="s">
        <v>548</v>
      </c>
      <c r="H41" t="s">
        <v>523</v>
      </c>
      <c r="I41" t="s">
        <v>549</v>
      </c>
      <c r="J41">
        <v>23860</v>
      </c>
      <c r="K41">
        <v>-77.264353999999997</v>
      </c>
      <c r="L41">
        <v>37.302011999999998</v>
      </c>
      <c r="M41">
        <v>322130</v>
      </c>
      <c r="N41" t="s">
        <v>505</v>
      </c>
      <c r="O41">
        <v>30700120</v>
      </c>
      <c r="P41" t="s">
        <v>550</v>
      </c>
      <c r="Q41" t="s">
        <v>489</v>
      </c>
      <c r="R41" t="s">
        <v>118</v>
      </c>
      <c r="S41" t="s">
        <v>118</v>
      </c>
      <c r="T41" t="s">
        <v>118</v>
      </c>
      <c r="U41" t="s">
        <v>118</v>
      </c>
      <c r="V41" t="s">
        <v>118</v>
      </c>
      <c r="W41" t="s">
        <v>118</v>
      </c>
      <c r="X41" t="s">
        <v>118</v>
      </c>
      <c r="Y41" t="s">
        <v>118</v>
      </c>
      <c r="Z41">
        <v>27.86996803492594</v>
      </c>
      <c r="AA41">
        <v>3.9814240049894201E-2</v>
      </c>
      <c r="AB41">
        <v>20.027598175951521</v>
      </c>
      <c r="AC41">
        <v>2.8610854537073602E-2</v>
      </c>
      <c r="AD41">
        <v>350</v>
      </c>
      <c r="AE41">
        <v>0</v>
      </c>
      <c r="AF41">
        <v>0</v>
      </c>
      <c r="AG41">
        <v>0</v>
      </c>
      <c r="AH41">
        <v>0</v>
      </c>
      <c r="AI41">
        <v>5</v>
      </c>
      <c r="AJ41">
        <v>2</v>
      </c>
      <c r="AK41">
        <v>3</v>
      </c>
    </row>
    <row r="42" spans="1:37">
      <c r="A42" t="s">
        <v>115</v>
      </c>
      <c r="B42" t="s">
        <v>481</v>
      </c>
      <c r="C42">
        <v>6444111</v>
      </c>
      <c r="E42" t="s">
        <v>384</v>
      </c>
      <c r="F42" t="s">
        <v>551</v>
      </c>
      <c r="G42" t="s">
        <v>343</v>
      </c>
      <c r="H42" t="s">
        <v>515</v>
      </c>
      <c r="I42" t="s">
        <v>552</v>
      </c>
      <c r="J42">
        <v>37309</v>
      </c>
      <c r="K42">
        <v>-84.755780000000001</v>
      </c>
      <c r="L42">
        <v>35.297629999999998</v>
      </c>
      <c r="M42">
        <v>322120</v>
      </c>
      <c r="N42" t="s">
        <v>487</v>
      </c>
      <c r="O42">
        <v>30700114</v>
      </c>
      <c r="P42" t="s">
        <v>553</v>
      </c>
      <c r="Q42" t="s">
        <v>489</v>
      </c>
      <c r="R42" t="s">
        <v>118</v>
      </c>
      <c r="S42" t="s">
        <v>118</v>
      </c>
      <c r="T42" t="s">
        <v>118</v>
      </c>
      <c r="U42" t="s">
        <v>118</v>
      </c>
      <c r="V42" t="s">
        <v>118</v>
      </c>
      <c r="W42" t="s">
        <v>118</v>
      </c>
      <c r="X42" t="s">
        <v>118</v>
      </c>
      <c r="Y42" t="s">
        <v>118</v>
      </c>
      <c r="Z42" t="s">
        <v>391</v>
      </c>
      <c r="AA42" t="s">
        <v>391</v>
      </c>
      <c r="AB42">
        <v>5.5053013063169658</v>
      </c>
      <c r="AC42">
        <v>7.8647161518813798E-3</v>
      </c>
      <c r="AD42">
        <v>350</v>
      </c>
      <c r="AE42">
        <v>0</v>
      </c>
      <c r="AF42">
        <v>0</v>
      </c>
      <c r="AG42">
        <v>0</v>
      </c>
      <c r="AH42">
        <v>0</v>
      </c>
      <c r="AI42">
        <v>7</v>
      </c>
      <c r="AJ42">
        <v>0</v>
      </c>
      <c r="AK42">
        <v>7</v>
      </c>
    </row>
    <row r="43" spans="1:37">
      <c r="A43" t="s">
        <v>115</v>
      </c>
      <c r="B43" t="s">
        <v>481</v>
      </c>
      <c r="C43">
        <v>6476911</v>
      </c>
      <c r="E43" t="s">
        <v>384</v>
      </c>
      <c r="F43" t="s">
        <v>554</v>
      </c>
      <c r="G43" t="s">
        <v>555</v>
      </c>
      <c r="H43" t="s">
        <v>139</v>
      </c>
      <c r="I43" t="s">
        <v>556</v>
      </c>
      <c r="J43">
        <v>75572</v>
      </c>
      <c r="K43">
        <v>-94.069444000000004</v>
      </c>
      <c r="L43">
        <v>33.254443999999999</v>
      </c>
      <c r="M43">
        <v>322120</v>
      </c>
      <c r="N43" t="s">
        <v>487</v>
      </c>
      <c r="O43">
        <v>30700199</v>
      </c>
      <c r="P43" t="s">
        <v>497</v>
      </c>
      <c r="Q43" t="s">
        <v>489</v>
      </c>
      <c r="R43" t="s">
        <v>118</v>
      </c>
      <c r="S43" t="s">
        <v>118</v>
      </c>
      <c r="T43" t="s">
        <v>118</v>
      </c>
      <c r="U43" t="s">
        <v>118</v>
      </c>
      <c r="V43" t="s">
        <v>118</v>
      </c>
      <c r="W43" t="s">
        <v>118</v>
      </c>
      <c r="X43" t="s">
        <v>118</v>
      </c>
      <c r="Y43" t="s">
        <v>118</v>
      </c>
      <c r="Z43">
        <v>9.9790321399999993</v>
      </c>
      <c r="AA43">
        <v>1.4552755204166667</v>
      </c>
      <c r="AB43">
        <v>14.787111262000014</v>
      </c>
      <c r="AC43">
        <v>2.1564537257083356</v>
      </c>
      <c r="AD43">
        <v>3.4285714285714284</v>
      </c>
      <c r="AE43">
        <v>8760</v>
      </c>
      <c r="AF43">
        <v>24</v>
      </c>
      <c r="AG43">
        <v>7</v>
      </c>
      <c r="AH43">
        <v>52</v>
      </c>
      <c r="AI43">
        <v>32</v>
      </c>
      <c r="AJ43">
        <v>2</v>
      </c>
      <c r="AK43">
        <v>30</v>
      </c>
    </row>
    <row r="44" spans="1:37">
      <c r="A44" t="s">
        <v>115</v>
      </c>
      <c r="B44" t="s">
        <v>481</v>
      </c>
      <c r="C44">
        <v>6497711</v>
      </c>
      <c r="E44" t="s">
        <v>384</v>
      </c>
      <c r="F44" t="s">
        <v>557</v>
      </c>
      <c r="G44" t="s">
        <v>558</v>
      </c>
      <c r="H44" t="s">
        <v>139</v>
      </c>
      <c r="I44" t="s">
        <v>559</v>
      </c>
      <c r="J44">
        <v>77630</v>
      </c>
      <c r="K44">
        <v>-93.741667000000007</v>
      </c>
      <c r="L44">
        <v>30.221136000000001</v>
      </c>
      <c r="M44">
        <v>322120</v>
      </c>
      <c r="N44" t="s">
        <v>487</v>
      </c>
      <c r="O44">
        <v>30700199</v>
      </c>
      <c r="P44" t="s">
        <v>497</v>
      </c>
      <c r="Q44" t="s">
        <v>489</v>
      </c>
      <c r="R44" t="s">
        <v>118</v>
      </c>
      <c r="S44" t="s">
        <v>118</v>
      </c>
      <c r="T44" t="s">
        <v>118</v>
      </c>
      <c r="U44" t="s">
        <v>118</v>
      </c>
      <c r="V44" t="s">
        <v>118</v>
      </c>
      <c r="W44" t="s">
        <v>118</v>
      </c>
      <c r="X44" t="s">
        <v>118</v>
      </c>
      <c r="Y44" t="s">
        <v>118</v>
      </c>
      <c r="Z44" t="s">
        <v>391</v>
      </c>
      <c r="AA44" t="s">
        <v>391</v>
      </c>
      <c r="AB44">
        <v>1.9050879539999999</v>
      </c>
      <c r="AC44">
        <v>0.27782532662499998</v>
      </c>
      <c r="AD44">
        <v>3.4285714285714284</v>
      </c>
      <c r="AE44">
        <v>8760</v>
      </c>
      <c r="AF44">
        <v>24</v>
      </c>
      <c r="AG44">
        <v>7</v>
      </c>
      <c r="AH44">
        <v>52</v>
      </c>
      <c r="AI44">
        <v>7</v>
      </c>
      <c r="AJ44">
        <v>0</v>
      </c>
      <c r="AK44">
        <v>7</v>
      </c>
    </row>
    <row r="45" spans="1:37">
      <c r="A45" t="s">
        <v>115</v>
      </c>
      <c r="B45" t="s">
        <v>481</v>
      </c>
      <c r="C45">
        <v>6518011</v>
      </c>
      <c r="E45" t="s">
        <v>384</v>
      </c>
      <c r="F45" t="s">
        <v>560</v>
      </c>
      <c r="G45" t="s">
        <v>561</v>
      </c>
      <c r="H45" t="s">
        <v>204</v>
      </c>
      <c r="I45" t="s">
        <v>562</v>
      </c>
      <c r="J45">
        <v>29512</v>
      </c>
      <c r="K45">
        <v>-79.776284000000004</v>
      </c>
      <c r="L45">
        <v>34.602352000000003</v>
      </c>
      <c r="M45">
        <v>322120</v>
      </c>
      <c r="N45" t="s">
        <v>487</v>
      </c>
      <c r="O45">
        <v>30700199</v>
      </c>
      <c r="P45" t="s">
        <v>497</v>
      </c>
      <c r="Q45" t="s">
        <v>489</v>
      </c>
      <c r="R45" t="s">
        <v>118</v>
      </c>
      <c r="S45" t="s">
        <v>118</v>
      </c>
      <c r="T45" t="s">
        <v>118</v>
      </c>
      <c r="U45" t="s">
        <v>118</v>
      </c>
      <c r="V45" t="s">
        <v>118</v>
      </c>
      <c r="W45" t="s">
        <v>118</v>
      </c>
      <c r="X45" t="s">
        <v>118</v>
      </c>
      <c r="Y45" t="s">
        <v>118</v>
      </c>
      <c r="Z45" t="s">
        <v>391</v>
      </c>
      <c r="AA45" t="s">
        <v>391</v>
      </c>
      <c r="AB45">
        <v>161.13647591173441</v>
      </c>
      <c r="AC45">
        <v>23.499069403794604</v>
      </c>
      <c r="AD45">
        <v>3.4285714285714284</v>
      </c>
      <c r="AE45">
        <v>8784</v>
      </c>
      <c r="AF45">
        <v>24</v>
      </c>
      <c r="AG45">
        <v>7</v>
      </c>
      <c r="AH45">
        <v>52</v>
      </c>
      <c r="AI45">
        <v>7</v>
      </c>
      <c r="AJ45">
        <v>0</v>
      </c>
      <c r="AK45">
        <v>7</v>
      </c>
    </row>
    <row r="46" spans="1:37">
      <c r="A46" t="s">
        <v>115</v>
      </c>
      <c r="B46" t="s">
        <v>481</v>
      </c>
      <c r="C46">
        <v>6559611</v>
      </c>
      <c r="E46" t="s">
        <v>384</v>
      </c>
      <c r="F46" t="s">
        <v>563</v>
      </c>
      <c r="G46" t="s">
        <v>564</v>
      </c>
      <c r="H46" t="s">
        <v>565</v>
      </c>
      <c r="I46" t="s">
        <v>566</v>
      </c>
      <c r="J46" t="s">
        <v>567</v>
      </c>
      <c r="K46">
        <v>-78.677520000000001</v>
      </c>
      <c r="L46">
        <v>41.490850000000002</v>
      </c>
      <c r="M46">
        <v>322120</v>
      </c>
      <c r="N46" t="s">
        <v>487</v>
      </c>
      <c r="O46">
        <v>30700104</v>
      </c>
      <c r="P46" t="s">
        <v>568</v>
      </c>
      <c r="Q46" t="s">
        <v>489</v>
      </c>
      <c r="R46" t="s">
        <v>118</v>
      </c>
      <c r="S46" t="s">
        <v>118</v>
      </c>
      <c r="T46" t="s">
        <v>118</v>
      </c>
      <c r="U46" t="s">
        <v>118</v>
      </c>
      <c r="V46" t="s">
        <v>118</v>
      </c>
      <c r="W46" t="s">
        <v>118</v>
      </c>
      <c r="X46" t="s">
        <v>118</v>
      </c>
      <c r="Y46" t="s">
        <v>118</v>
      </c>
      <c r="Z46">
        <v>0.36287389600000003</v>
      </c>
      <c r="AA46">
        <v>5.2163122550000003E-2</v>
      </c>
      <c r="AB46">
        <v>11.521246198</v>
      </c>
      <c r="AC46">
        <v>1.6561791409625</v>
      </c>
      <c r="AD46">
        <v>3.4782608695652173</v>
      </c>
      <c r="AE46">
        <v>8640</v>
      </c>
      <c r="AF46">
        <v>24</v>
      </c>
      <c r="AG46">
        <v>6.9</v>
      </c>
      <c r="AH46">
        <v>52</v>
      </c>
      <c r="AI46">
        <v>3</v>
      </c>
      <c r="AJ46">
        <v>1</v>
      </c>
      <c r="AK46">
        <v>2</v>
      </c>
    </row>
    <row r="47" spans="1:37">
      <c r="A47" t="s">
        <v>115</v>
      </c>
      <c r="B47" t="s">
        <v>481</v>
      </c>
      <c r="C47">
        <v>6761511</v>
      </c>
      <c r="E47" t="s">
        <v>384</v>
      </c>
      <c r="F47" t="s">
        <v>569</v>
      </c>
      <c r="G47" t="s">
        <v>570</v>
      </c>
      <c r="H47" t="s">
        <v>441</v>
      </c>
      <c r="I47" t="s">
        <v>571</v>
      </c>
      <c r="J47">
        <v>21540</v>
      </c>
      <c r="K47">
        <v>-79.060010000000005</v>
      </c>
      <c r="L47">
        <v>39.470799999999997</v>
      </c>
      <c r="M47">
        <v>322120</v>
      </c>
      <c r="N47" t="s">
        <v>487</v>
      </c>
      <c r="O47">
        <v>30700121</v>
      </c>
      <c r="P47" t="s">
        <v>572</v>
      </c>
      <c r="Q47" t="s">
        <v>489</v>
      </c>
      <c r="R47" t="s">
        <v>118</v>
      </c>
      <c r="S47" t="s">
        <v>118</v>
      </c>
      <c r="T47" t="s">
        <v>118</v>
      </c>
      <c r="U47" t="s">
        <v>118</v>
      </c>
      <c r="V47" t="s">
        <v>118</v>
      </c>
      <c r="W47" t="s">
        <v>118</v>
      </c>
      <c r="X47" t="s">
        <v>118</v>
      </c>
      <c r="Y47" t="s">
        <v>118</v>
      </c>
      <c r="Z47">
        <v>0.119334528001612</v>
      </c>
      <c r="AA47">
        <v>1.7402952000235086E-2</v>
      </c>
      <c r="AB47" t="s">
        <v>407</v>
      </c>
      <c r="AC47" t="s">
        <v>407</v>
      </c>
      <c r="AD47">
        <v>3.4285714285714284</v>
      </c>
      <c r="AE47">
        <v>8760</v>
      </c>
      <c r="AF47">
        <v>24</v>
      </c>
      <c r="AG47">
        <v>7</v>
      </c>
      <c r="AH47">
        <v>52</v>
      </c>
      <c r="AI47">
        <v>1</v>
      </c>
      <c r="AJ47">
        <v>1</v>
      </c>
      <c r="AK47">
        <v>0</v>
      </c>
    </row>
    <row r="48" spans="1:37">
      <c r="A48" t="s">
        <v>115</v>
      </c>
      <c r="B48" t="s">
        <v>481</v>
      </c>
      <c r="C48">
        <v>7045411</v>
      </c>
      <c r="E48" t="s">
        <v>384</v>
      </c>
      <c r="F48" t="s">
        <v>573</v>
      </c>
      <c r="G48" t="s">
        <v>574</v>
      </c>
      <c r="H48" t="s">
        <v>575</v>
      </c>
      <c r="I48" t="s">
        <v>576</v>
      </c>
      <c r="J48" t="s">
        <v>577</v>
      </c>
      <c r="K48">
        <v>-117.27200000000001</v>
      </c>
      <c r="L48">
        <v>48.2883</v>
      </c>
      <c r="M48">
        <v>322120</v>
      </c>
      <c r="N48" t="s">
        <v>487</v>
      </c>
      <c r="O48">
        <v>30799998</v>
      </c>
      <c r="P48" t="s">
        <v>578</v>
      </c>
      <c r="Q48" t="s">
        <v>489</v>
      </c>
      <c r="R48" t="s">
        <v>118</v>
      </c>
      <c r="S48" t="s">
        <v>118</v>
      </c>
      <c r="T48" t="s">
        <v>118</v>
      </c>
      <c r="U48" t="s">
        <v>118</v>
      </c>
      <c r="V48" t="s">
        <v>118</v>
      </c>
      <c r="W48" t="s">
        <v>118</v>
      </c>
      <c r="X48" t="s">
        <v>118</v>
      </c>
      <c r="Y48" t="s">
        <v>118</v>
      </c>
      <c r="Z48" t="s">
        <v>391</v>
      </c>
      <c r="AA48" t="s">
        <v>391</v>
      </c>
      <c r="AB48">
        <v>8.3597073790999978</v>
      </c>
      <c r="AC48">
        <v>1.2191239927854165</v>
      </c>
      <c r="AD48">
        <v>3.4285714285714284</v>
      </c>
      <c r="AE48">
        <v>3508</v>
      </c>
      <c r="AF48">
        <v>24</v>
      </c>
      <c r="AG48">
        <v>7</v>
      </c>
      <c r="AH48">
        <v>21</v>
      </c>
      <c r="AI48">
        <v>1</v>
      </c>
      <c r="AJ48">
        <v>0</v>
      </c>
      <c r="AK48">
        <v>1</v>
      </c>
    </row>
    <row r="49" spans="1:37">
      <c r="A49" t="s">
        <v>115</v>
      </c>
      <c r="B49" t="s">
        <v>481</v>
      </c>
      <c r="C49">
        <v>7119911</v>
      </c>
      <c r="E49" t="s">
        <v>384</v>
      </c>
      <c r="F49" t="s">
        <v>579</v>
      </c>
      <c r="G49" t="s">
        <v>580</v>
      </c>
      <c r="H49" t="s">
        <v>196</v>
      </c>
      <c r="I49" t="s">
        <v>581</v>
      </c>
      <c r="J49">
        <v>55720</v>
      </c>
      <c r="K49">
        <v>-92.431600000000003</v>
      </c>
      <c r="L49">
        <v>46.7239</v>
      </c>
      <c r="M49">
        <v>322110</v>
      </c>
      <c r="N49" t="s">
        <v>539</v>
      </c>
      <c r="O49">
        <v>30700105</v>
      </c>
      <c r="P49" t="s">
        <v>501</v>
      </c>
      <c r="Q49" t="s">
        <v>489</v>
      </c>
      <c r="R49" t="s">
        <v>118</v>
      </c>
      <c r="S49" t="s">
        <v>118</v>
      </c>
      <c r="T49" t="s">
        <v>118</v>
      </c>
      <c r="U49" t="s">
        <v>118</v>
      </c>
      <c r="V49" t="s">
        <v>118</v>
      </c>
      <c r="W49" t="s">
        <v>118</v>
      </c>
      <c r="X49" t="s">
        <v>118</v>
      </c>
      <c r="Y49" t="s">
        <v>118</v>
      </c>
      <c r="Z49" t="s">
        <v>391</v>
      </c>
      <c r="AA49" t="s">
        <v>391</v>
      </c>
      <c r="AB49">
        <v>219.99229944999999</v>
      </c>
      <c r="AC49">
        <v>0.31427471349999997</v>
      </c>
      <c r="AD49">
        <v>350</v>
      </c>
      <c r="AE49">
        <v>0</v>
      </c>
      <c r="AF49">
        <v>0</v>
      </c>
      <c r="AG49">
        <v>0</v>
      </c>
      <c r="AH49">
        <v>0</v>
      </c>
      <c r="AI49">
        <v>1</v>
      </c>
      <c r="AJ49">
        <v>0</v>
      </c>
      <c r="AK49">
        <v>1</v>
      </c>
    </row>
    <row r="50" spans="1:37">
      <c r="A50" t="s">
        <v>115</v>
      </c>
      <c r="B50" t="s">
        <v>481</v>
      </c>
      <c r="C50">
        <v>7203811</v>
      </c>
      <c r="E50" t="s">
        <v>384</v>
      </c>
      <c r="F50" t="s">
        <v>582</v>
      </c>
      <c r="G50" t="s">
        <v>583</v>
      </c>
      <c r="H50" t="s">
        <v>128</v>
      </c>
      <c r="I50" t="s">
        <v>584</v>
      </c>
      <c r="J50">
        <v>70427</v>
      </c>
      <c r="K50">
        <v>-89.856819999999999</v>
      </c>
      <c r="L50">
        <v>30.779879999999999</v>
      </c>
      <c r="M50">
        <v>322130</v>
      </c>
      <c r="N50" t="s">
        <v>505</v>
      </c>
      <c r="O50">
        <v>30700199</v>
      </c>
      <c r="P50" t="s">
        <v>497</v>
      </c>
      <c r="Q50" t="s">
        <v>489</v>
      </c>
      <c r="R50" t="s">
        <v>118</v>
      </c>
      <c r="S50" t="s">
        <v>118</v>
      </c>
      <c r="T50" t="s">
        <v>118</v>
      </c>
      <c r="U50" t="s">
        <v>118</v>
      </c>
      <c r="V50" t="s">
        <v>118</v>
      </c>
      <c r="W50" t="s">
        <v>118</v>
      </c>
      <c r="X50" t="s">
        <v>118</v>
      </c>
      <c r="Y50" t="s">
        <v>118</v>
      </c>
      <c r="Z50">
        <v>1094.311369252332</v>
      </c>
      <c r="AA50">
        <v>159.58707468263177</v>
      </c>
      <c r="AB50">
        <v>34.693367582275712</v>
      </c>
      <c r="AC50">
        <v>5.0594494390818747</v>
      </c>
      <c r="AD50">
        <v>3.4285714285714284</v>
      </c>
      <c r="AE50">
        <v>8736</v>
      </c>
      <c r="AF50">
        <v>24</v>
      </c>
      <c r="AG50">
        <v>7</v>
      </c>
      <c r="AH50">
        <v>52</v>
      </c>
      <c r="AI50">
        <v>9</v>
      </c>
      <c r="AJ50">
        <v>4</v>
      </c>
      <c r="AK50">
        <v>5</v>
      </c>
    </row>
    <row r="51" spans="1:37">
      <c r="A51" t="s">
        <v>115</v>
      </c>
      <c r="B51" t="s">
        <v>481</v>
      </c>
      <c r="C51">
        <v>7212311</v>
      </c>
      <c r="E51" t="s">
        <v>384</v>
      </c>
      <c r="F51" t="s">
        <v>585</v>
      </c>
      <c r="G51" t="s">
        <v>586</v>
      </c>
      <c r="H51" t="s">
        <v>495</v>
      </c>
      <c r="I51" t="s">
        <v>587</v>
      </c>
      <c r="J51">
        <v>36067</v>
      </c>
      <c r="K51">
        <v>-86.471209000000002</v>
      </c>
      <c r="L51">
        <v>32.418731000000001</v>
      </c>
      <c r="M51">
        <v>322130</v>
      </c>
      <c r="N51" t="s">
        <v>505</v>
      </c>
      <c r="O51">
        <v>30700102</v>
      </c>
      <c r="P51" t="s">
        <v>543</v>
      </c>
      <c r="Q51" t="s">
        <v>489</v>
      </c>
      <c r="R51" t="s">
        <v>118</v>
      </c>
      <c r="S51" t="s">
        <v>118</v>
      </c>
      <c r="T51" t="s">
        <v>118</v>
      </c>
      <c r="U51" t="s">
        <v>118</v>
      </c>
      <c r="V51" t="s">
        <v>118</v>
      </c>
      <c r="W51" t="s">
        <v>118</v>
      </c>
      <c r="X51" t="s">
        <v>118</v>
      </c>
      <c r="Y51" t="s">
        <v>118</v>
      </c>
      <c r="Z51">
        <v>1047.0544832132</v>
      </c>
      <c r="AA51">
        <v>1.4957921188759999</v>
      </c>
      <c r="AB51" t="s">
        <v>407</v>
      </c>
      <c r="AC51" t="s">
        <v>407</v>
      </c>
      <c r="AD51">
        <v>350</v>
      </c>
      <c r="AE51">
        <v>0</v>
      </c>
      <c r="AF51">
        <v>0</v>
      </c>
      <c r="AG51">
        <v>0</v>
      </c>
      <c r="AH51">
        <v>0</v>
      </c>
      <c r="AI51">
        <v>7</v>
      </c>
      <c r="AJ51">
        <v>7</v>
      </c>
      <c r="AK51">
        <v>0</v>
      </c>
    </row>
    <row r="52" spans="1:37">
      <c r="A52" t="s">
        <v>115</v>
      </c>
      <c r="B52" t="s">
        <v>481</v>
      </c>
      <c r="C52">
        <v>7213511</v>
      </c>
      <c r="E52" t="s">
        <v>384</v>
      </c>
      <c r="F52" t="s">
        <v>585</v>
      </c>
      <c r="G52" t="s">
        <v>588</v>
      </c>
      <c r="H52" t="s">
        <v>495</v>
      </c>
      <c r="I52" t="s">
        <v>589</v>
      </c>
      <c r="J52">
        <v>36703</v>
      </c>
      <c r="K52">
        <v>-86.872389999999996</v>
      </c>
      <c r="L52">
        <v>32.421810000000001</v>
      </c>
      <c r="M52">
        <v>322110</v>
      </c>
      <c r="N52" t="s">
        <v>539</v>
      </c>
      <c r="O52">
        <v>30700104</v>
      </c>
      <c r="P52" t="s">
        <v>568</v>
      </c>
      <c r="Q52" t="s">
        <v>489</v>
      </c>
      <c r="R52" t="s">
        <v>118</v>
      </c>
      <c r="S52" t="s">
        <v>118</v>
      </c>
      <c r="T52" t="s">
        <v>118</v>
      </c>
      <c r="U52" t="s">
        <v>118</v>
      </c>
      <c r="V52" t="s">
        <v>118</v>
      </c>
      <c r="W52" t="s">
        <v>118</v>
      </c>
      <c r="X52" t="s">
        <v>118</v>
      </c>
      <c r="Y52" t="s">
        <v>118</v>
      </c>
      <c r="Z52">
        <v>0</v>
      </c>
      <c r="AA52">
        <v>0</v>
      </c>
      <c r="AB52" t="s">
        <v>407</v>
      </c>
      <c r="AC52" t="s">
        <v>407</v>
      </c>
      <c r="AD52">
        <v>350</v>
      </c>
      <c r="AE52">
        <v>0</v>
      </c>
      <c r="AF52">
        <v>0</v>
      </c>
      <c r="AG52">
        <v>0</v>
      </c>
      <c r="AH52">
        <v>0</v>
      </c>
      <c r="AI52">
        <v>1</v>
      </c>
      <c r="AJ52">
        <v>1</v>
      </c>
      <c r="AK52">
        <v>0</v>
      </c>
    </row>
    <row r="53" spans="1:37">
      <c r="A53" t="s">
        <v>115</v>
      </c>
      <c r="B53" t="s">
        <v>481</v>
      </c>
      <c r="C53">
        <v>7225711</v>
      </c>
      <c r="E53" t="s">
        <v>384</v>
      </c>
      <c r="F53" t="s">
        <v>590</v>
      </c>
      <c r="G53" t="s">
        <v>591</v>
      </c>
      <c r="H53" t="s">
        <v>128</v>
      </c>
      <c r="I53" t="s">
        <v>592</v>
      </c>
      <c r="J53">
        <v>70634</v>
      </c>
      <c r="K53">
        <v>-93.376379999999997</v>
      </c>
      <c r="L53">
        <v>30.861830000000001</v>
      </c>
      <c r="M53">
        <v>322120</v>
      </c>
      <c r="N53" t="s">
        <v>487</v>
      </c>
      <c r="O53">
        <v>30700102</v>
      </c>
      <c r="P53" t="s">
        <v>543</v>
      </c>
      <c r="Q53" t="s">
        <v>489</v>
      </c>
      <c r="R53" t="s">
        <v>118</v>
      </c>
      <c r="S53" t="s">
        <v>118</v>
      </c>
      <c r="T53" t="s">
        <v>118</v>
      </c>
      <c r="U53" t="s">
        <v>118</v>
      </c>
      <c r="V53" t="s">
        <v>118</v>
      </c>
      <c r="W53" t="s">
        <v>118</v>
      </c>
      <c r="X53" t="s">
        <v>118</v>
      </c>
      <c r="Y53" t="s">
        <v>118</v>
      </c>
      <c r="Z53" t="s">
        <v>391</v>
      </c>
      <c r="AA53" t="s">
        <v>391</v>
      </c>
      <c r="AB53">
        <v>183.22035118249241</v>
      </c>
      <c r="AC53">
        <v>26.719634547446812</v>
      </c>
      <c r="AD53">
        <v>3.4285714285714284</v>
      </c>
      <c r="AE53">
        <v>8736</v>
      </c>
      <c r="AF53">
        <v>24</v>
      </c>
      <c r="AG53">
        <v>7</v>
      </c>
      <c r="AH53">
        <v>52</v>
      </c>
      <c r="AI53">
        <v>16</v>
      </c>
      <c r="AJ53">
        <v>0</v>
      </c>
      <c r="AK53">
        <v>16</v>
      </c>
    </row>
    <row r="54" spans="1:37">
      <c r="A54" t="s">
        <v>115</v>
      </c>
      <c r="B54" t="s">
        <v>481</v>
      </c>
      <c r="C54">
        <v>7225811</v>
      </c>
      <c r="E54" t="s">
        <v>384</v>
      </c>
      <c r="F54" t="s">
        <v>593</v>
      </c>
      <c r="G54" t="s">
        <v>594</v>
      </c>
      <c r="H54" t="s">
        <v>128</v>
      </c>
      <c r="I54" t="s">
        <v>595</v>
      </c>
      <c r="J54">
        <v>71052</v>
      </c>
      <c r="K54">
        <v>-93.558359999999993</v>
      </c>
      <c r="L54">
        <v>32.156469999999999</v>
      </c>
      <c r="M54">
        <v>322130</v>
      </c>
      <c r="N54" t="s">
        <v>505</v>
      </c>
      <c r="O54">
        <v>30700199</v>
      </c>
      <c r="P54" t="s">
        <v>497</v>
      </c>
      <c r="Q54" t="s">
        <v>489</v>
      </c>
      <c r="R54" t="s">
        <v>118</v>
      </c>
      <c r="S54" t="s">
        <v>118</v>
      </c>
      <c r="T54" t="s">
        <v>118</v>
      </c>
      <c r="U54" t="s">
        <v>118</v>
      </c>
      <c r="V54" t="s">
        <v>118</v>
      </c>
      <c r="W54" t="s">
        <v>118</v>
      </c>
      <c r="X54" t="s">
        <v>118</v>
      </c>
      <c r="Y54" t="s">
        <v>118</v>
      </c>
      <c r="Z54">
        <v>0.32403867805771003</v>
      </c>
      <c r="AA54">
        <v>4.7255640550082717E-2</v>
      </c>
      <c r="AB54">
        <v>49.396329748570423</v>
      </c>
      <c r="AC54">
        <v>7.20363142166652</v>
      </c>
      <c r="AD54">
        <v>3.4285714285714284</v>
      </c>
      <c r="AE54">
        <v>8736</v>
      </c>
      <c r="AF54">
        <v>24</v>
      </c>
      <c r="AG54">
        <v>7</v>
      </c>
      <c r="AH54">
        <v>52</v>
      </c>
      <c r="AI54">
        <v>20</v>
      </c>
      <c r="AJ54">
        <v>2</v>
      </c>
      <c r="AK54">
        <v>18</v>
      </c>
    </row>
    <row r="55" spans="1:37">
      <c r="A55" t="s">
        <v>115</v>
      </c>
      <c r="B55" t="s">
        <v>481</v>
      </c>
      <c r="C55">
        <v>7226811</v>
      </c>
      <c r="E55" t="s">
        <v>384</v>
      </c>
      <c r="F55" t="s">
        <v>596</v>
      </c>
      <c r="G55" t="s">
        <v>597</v>
      </c>
      <c r="H55" t="s">
        <v>128</v>
      </c>
      <c r="I55" t="s">
        <v>598</v>
      </c>
      <c r="J55">
        <v>71411</v>
      </c>
      <c r="K55">
        <v>-93.173439999999999</v>
      </c>
      <c r="L55">
        <v>31.903030000000001</v>
      </c>
      <c r="M55">
        <v>322120</v>
      </c>
      <c r="N55" t="s">
        <v>487</v>
      </c>
      <c r="O55">
        <v>30700199</v>
      </c>
      <c r="P55" t="s">
        <v>497</v>
      </c>
      <c r="Q55" t="s">
        <v>489</v>
      </c>
      <c r="R55" t="s">
        <v>118</v>
      </c>
      <c r="S55" t="s">
        <v>118</v>
      </c>
      <c r="T55" t="s">
        <v>118</v>
      </c>
      <c r="U55" t="s">
        <v>118</v>
      </c>
      <c r="V55" t="s">
        <v>118</v>
      </c>
      <c r="W55" t="s">
        <v>118</v>
      </c>
      <c r="X55" t="s">
        <v>118</v>
      </c>
      <c r="Y55" t="s">
        <v>118</v>
      </c>
      <c r="Z55">
        <v>446.30501395058809</v>
      </c>
      <c r="AA55">
        <v>65.086147867794097</v>
      </c>
      <c r="AB55">
        <v>11.464271367589038</v>
      </c>
      <c r="AC55">
        <v>1.6718729077734016</v>
      </c>
      <c r="AD55">
        <v>3.4285714285714284</v>
      </c>
      <c r="AE55">
        <v>8736</v>
      </c>
      <c r="AF55">
        <v>24</v>
      </c>
      <c r="AG55">
        <v>7</v>
      </c>
      <c r="AH55">
        <v>52</v>
      </c>
      <c r="AI55">
        <v>13</v>
      </c>
      <c r="AJ55">
        <v>9</v>
      </c>
      <c r="AK55">
        <v>4</v>
      </c>
    </row>
    <row r="56" spans="1:37">
      <c r="A56" t="s">
        <v>115</v>
      </c>
      <c r="B56" t="s">
        <v>481</v>
      </c>
      <c r="C56">
        <v>7394911</v>
      </c>
      <c r="E56" t="s">
        <v>384</v>
      </c>
      <c r="F56" t="s">
        <v>599</v>
      </c>
      <c r="G56" t="s">
        <v>600</v>
      </c>
      <c r="H56" t="s">
        <v>601</v>
      </c>
      <c r="I56" t="s">
        <v>602</v>
      </c>
      <c r="J56" t="s">
        <v>603</v>
      </c>
      <c r="K56">
        <v>-123.15843599999999</v>
      </c>
      <c r="L56">
        <v>44.382387000000001</v>
      </c>
      <c r="M56">
        <v>322110</v>
      </c>
      <c r="N56" t="s">
        <v>539</v>
      </c>
      <c r="O56">
        <v>30700105</v>
      </c>
      <c r="P56" t="s">
        <v>501</v>
      </c>
      <c r="Q56" t="s">
        <v>489</v>
      </c>
      <c r="R56" t="s">
        <v>118</v>
      </c>
      <c r="S56" t="s">
        <v>118</v>
      </c>
      <c r="T56" t="s">
        <v>118</v>
      </c>
      <c r="U56" t="s">
        <v>118</v>
      </c>
      <c r="V56" t="s">
        <v>118</v>
      </c>
      <c r="W56" t="s">
        <v>118</v>
      </c>
      <c r="X56" t="s">
        <v>118</v>
      </c>
      <c r="Y56" t="s">
        <v>118</v>
      </c>
      <c r="Z56" t="s">
        <v>391</v>
      </c>
      <c r="AA56" t="s">
        <v>391</v>
      </c>
      <c r="AB56">
        <v>147.14319234734387</v>
      </c>
      <c r="AC56">
        <v>21.458382217320981</v>
      </c>
      <c r="AD56">
        <v>3.4285714285714284</v>
      </c>
      <c r="AE56">
        <v>0</v>
      </c>
      <c r="AF56">
        <v>24</v>
      </c>
      <c r="AG56">
        <v>7</v>
      </c>
      <c r="AH56">
        <v>52</v>
      </c>
      <c r="AI56">
        <v>6</v>
      </c>
      <c r="AJ56">
        <v>0</v>
      </c>
      <c r="AK56">
        <v>6</v>
      </c>
    </row>
    <row r="57" spans="1:37">
      <c r="A57" t="s">
        <v>115</v>
      </c>
      <c r="B57" t="s">
        <v>481</v>
      </c>
      <c r="C57">
        <v>7440111</v>
      </c>
      <c r="E57" t="s">
        <v>384</v>
      </c>
      <c r="F57" t="s">
        <v>604</v>
      </c>
      <c r="G57" t="s">
        <v>605</v>
      </c>
      <c r="H57" t="s">
        <v>495</v>
      </c>
      <c r="I57" t="s">
        <v>606</v>
      </c>
      <c r="J57">
        <v>36427</v>
      </c>
      <c r="K57">
        <v>-87.111401999999998</v>
      </c>
      <c r="L57">
        <v>31.077123</v>
      </c>
      <c r="M57">
        <v>322120</v>
      </c>
      <c r="N57" t="s">
        <v>487</v>
      </c>
      <c r="O57">
        <v>30700102</v>
      </c>
      <c r="P57" t="s">
        <v>543</v>
      </c>
      <c r="Q57" t="s">
        <v>489</v>
      </c>
      <c r="R57" t="s">
        <v>118</v>
      </c>
      <c r="S57" t="s">
        <v>118</v>
      </c>
      <c r="T57" t="s">
        <v>118</v>
      </c>
      <c r="U57" t="s">
        <v>118</v>
      </c>
      <c r="V57" t="s">
        <v>118</v>
      </c>
      <c r="W57" t="s">
        <v>118</v>
      </c>
      <c r="X57" t="s">
        <v>118</v>
      </c>
      <c r="Y57" t="s">
        <v>118</v>
      </c>
      <c r="Z57">
        <v>164.02807283940001</v>
      </c>
      <c r="AA57">
        <v>0.234325818342</v>
      </c>
      <c r="AB57">
        <v>0</v>
      </c>
      <c r="AC57">
        <v>0</v>
      </c>
      <c r="AD57">
        <v>350</v>
      </c>
      <c r="AE57">
        <v>0</v>
      </c>
      <c r="AF57">
        <v>0</v>
      </c>
      <c r="AG57">
        <v>0</v>
      </c>
      <c r="AH57">
        <v>0</v>
      </c>
      <c r="AI57">
        <v>10</v>
      </c>
      <c r="AJ57">
        <v>6</v>
      </c>
      <c r="AK57">
        <v>4</v>
      </c>
    </row>
    <row r="58" spans="1:37">
      <c r="A58" t="s">
        <v>115</v>
      </c>
      <c r="B58" t="s">
        <v>481</v>
      </c>
      <c r="C58">
        <v>7441011</v>
      </c>
      <c r="E58" t="s">
        <v>384</v>
      </c>
      <c r="F58" t="s">
        <v>551</v>
      </c>
      <c r="G58" t="s">
        <v>607</v>
      </c>
      <c r="H58" t="s">
        <v>495</v>
      </c>
      <c r="I58" t="s">
        <v>608</v>
      </c>
      <c r="J58">
        <v>35044</v>
      </c>
      <c r="K58">
        <v>-86.357550000000003</v>
      </c>
      <c r="L58">
        <v>33.326749999999997</v>
      </c>
      <c r="M58">
        <v>322110</v>
      </c>
      <c r="N58" t="s">
        <v>539</v>
      </c>
      <c r="O58">
        <v>30700105</v>
      </c>
      <c r="P58" t="s">
        <v>501</v>
      </c>
      <c r="Q58" t="s">
        <v>489</v>
      </c>
      <c r="R58" t="s">
        <v>118</v>
      </c>
      <c r="S58" t="s">
        <v>118</v>
      </c>
      <c r="T58" t="s">
        <v>118</v>
      </c>
      <c r="U58" t="s">
        <v>118</v>
      </c>
      <c r="V58" t="s">
        <v>118</v>
      </c>
      <c r="W58" t="s">
        <v>118</v>
      </c>
      <c r="X58" t="s">
        <v>118</v>
      </c>
      <c r="Y58" t="s">
        <v>118</v>
      </c>
      <c r="Z58">
        <v>20.266507091599998</v>
      </c>
      <c r="AA58">
        <v>2.8952152987999996E-2</v>
      </c>
      <c r="AB58">
        <v>5.0711626966000001</v>
      </c>
      <c r="AC58">
        <v>7.2445181380000005E-3</v>
      </c>
      <c r="AD58">
        <v>350</v>
      </c>
      <c r="AE58">
        <v>0</v>
      </c>
      <c r="AF58">
        <v>0</v>
      </c>
      <c r="AG58">
        <v>0</v>
      </c>
      <c r="AH58">
        <v>0</v>
      </c>
      <c r="AI58">
        <v>7</v>
      </c>
      <c r="AJ58">
        <v>3</v>
      </c>
      <c r="AK58">
        <v>4</v>
      </c>
    </row>
    <row r="59" spans="1:37">
      <c r="A59" t="s">
        <v>115</v>
      </c>
      <c r="B59" t="s">
        <v>481</v>
      </c>
      <c r="C59">
        <v>7442111</v>
      </c>
      <c r="E59" t="s">
        <v>384</v>
      </c>
      <c r="F59" t="s">
        <v>609</v>
      </c>
      <c r="G59" t="s">
        <v>610</v>
      </c>
      <c r="H59" t="s">
        <v>495</v>
      </c>
      <c r="I59" t="s">
        <v>611</v>
      </c>
      <c r="J59">
        <v>36916</v>
      </c>
      <c r="K59">
        <v>-88.024900000000002</v>
      </c>
      <c r="L59">
        <v>32.227200000000003</v>
      </c>
      <c r="M59">
        <v>322120</v>
      </c>
      <c r="N59" t="s">
        <v>487</v>
      </c>
      <c r="O59">
        <v>30700102</v>
      </c>
      <c r="P59" t="s">
        <v>543</v>
      </c>
      <c r="Q59" t="s">
        <v>489</v>
      </c>
      <c r="R59" t="s">
        <v>118</v>
      </c>
      <c r="S59" t="s">
        <v>118</v>
      </c>
      <c r="T59" t="s">
        <v>118</v>
      </c>
      <c r="U59" t="s">
        <v>118</v>
      </c>
      <c r="V59" t="s">
        <v>118</v>
      </c>
      <c r="W59" t="s">
        <v>118</v>
      </c>
      <c r="X59" t="s">
        <v>118</v>
      </c>
      <c r="Y59" t="s">
        <v>118</v>
      </c>
      <c r="Z59">
        <v>1923.2316488000001</v>
      </c>
      <c r="AA59">
        <v>2.7474737840000003</v>
      </c>
      <c r="AB59">
        <v>4.2093371936000006</v>
      </c>
      <c r="AC59">
        <v>6.013338848000001E-3</v>
      </c>
      <c r="AD59">
        <v>350</v>
      </c>
      <c r="AE59">
        <v>0</v>
      </c>
      <c r="AF59">
        <v>0</v>
      </c>
      <c r="AG59">
        <v>0</v>
      </c>
      <c r="AH59">
        <v>0</v>
      </c>
      <c r="AI59">
        <v>3</v>
      </c>
      <c r="AJ59">
        <v>2</v>
      </c>
      <c r="AK59">
        <v>1</v>
      </c>
    </row>
    <row r="60" spans="1:37">
      <c r="A60" t="s">
        <v>115</v>
      </c>
      <c r="B60" t="s">
        <v>481</v>
      </c>
      <c r="C60">
        <v>7763811</v>
      </c>
      <c r="E60" t="s">
        <v>384</v>
      </c>
      <c r="F60" t="s">
        <v>612</v>
      </c>
      <c r="G60" t="s">
        <v>613</v>
      </c>
      <c r="H60" t="s">
        <v>614</v>
      </c>
      <c r="I60" t="s">
        <v>615</v>
      </c>
      <c r="J60">
        <v>21540</v>
      </c>
      <c r="K60">
        <v>-79.057644999999994</v>
      </c>
      <c r="L60">
        <v>39.472059999999999</v>
      </c>
      <c r="M60">
        <v>322120</v>
      </c>
      <c r="N60" t="s">
        <v>487</v>
      </c>
      <c r="O60">
        <v>30788801</v>
      </c>
      <c r="P60" t="s">
        <v>616</v>
      </c>
      <c r="Q60" t="s">
        <v>489</v>
      </c>
      <c r="R60" t="s">
        <v>118</v>
      </c>
      <c r="S60" t="s">
        <v>118</v>
      </c>
      <c r="T60" t="s">
        <v>118</v>
      </c>
      <c r="U60" t="s">
        <v>118</v>
      </c>
      <c r="V60" t="s">
        <v>118</v>
      </c>
      <c r="W60" t="s">
        <v>118</v>
      </c>
      <c r="X60" t="s">
        <v>118</v>
      </c>
      <c r="Y60" t="s">
        <v>118</v>
      </c>
      <c r="Z60">
        <v>0</v>
      </c>
      <c r="AA60">
        <v>0</v>
      </c>
      <c r="AB60" t="s">
        <v>407</v>
      </c>
      <c r="AC60" t="s">
        <v>407</v>
      </c>
      <c r="AD60">
        <v>350</v>
      </c>
      <c r="AE60">
        <v>0</v>
      </c>
      <c r="AF60">
        <v>0</v>
      </c>
      <c r="AG60">
        <v>0</v>
      </c>
      <c r="AH60">
        <v>0</v>
      </c>
      <c r="AI60">
        <v>1</v>
      </c>
      <c r="AJ60">
        <v>1</v>
      </c>
      <c r="AK60">
        <v>0</v>
      </c>
    </row>
    <row r="61" spans="1:37">
      <c r="A61" t="s">
        <v>115</v>
      </c>
      <c r="B61" t="s">
        <v>481</v>
      </c>
      <c r="C61">
        <v>7920511</v>
      </c>
      <c r="E61" t="s">
        <v>384</v>
      </c>
      <c r="F61" t="s">
        <v>617</v>
      </c>
      <c r="G61" t="s">
        <v>618</v>
      </c>
      <c r="H61" t="s">
        <v>619</v>
      </c>
      <c r="I61" t="s">
        <v>620</v>
      </c>
      <c r="J61">
        <v>28716</v>
      </c>
      <c r="K61">
        <v>-82.841899999999995</v>
      </c>
      <c r="L61">
        <v>35.535600000000002</v>
      </c>
      <c r="M61">
        <v>322120</v>
      </c>
      <c r="N61" t="s">
        <v>487</v>
      </c>
      <c r="O61">
        <v>30700114</v>
      </c>
      <c r="P61" t="s">
        <v>553</v>
      </c>
      <c r="Q61" t="s">
        <v>489</v>
      </c>
      <c r="R61" t="s">
        <v>118</v>
      </c>
      <c r="S61" t="s">
        <v>118</v>
      </c>
      <c r="T61" t="s">
        <v>118</v>
      </c>
      <c r="U61" t="s">
        <v>118</v>
      </c>
      <c r="V61" t="s">
        <v>118</v>
      </c>
      <c r="W61" t="s">
        <v>118</v>
      </c>
      <c r="X61" t="s">
        <v>118</v>
      </c>
      <c r="Y61" t="s">
        <v>118</v>
      </c>
      <c r="Z61">
        <v>0.49271017598880001</v>
      </c>
      <c r="AA61">
        <v>7.1853567331700008E-2</v>
      </c>
      <c r="AB61">
        <v>161.33407889180117</v>
      </c>
      <c r="AC61">
        <v>23.52788650505434</v>
      </c>
      <c r="AD61">
        <v>3.4285714285714284</v>
      </c>
      <c r="AE61">
        <v>8736</v>
      </c>
      <c r="AF61">
        <v>24</v>
      </c>
      <c r="AG61">
        <v>7</v>
      </c>
      <c r="AH61">
        <v>52</v>
      </c>
      <c r="AI61">
        <v>21</v>
      </c>
      <c r="AJ61">
        <v>2</v>
      </c>
      <c r="AK61">
        <v>19</v>
      </c>
    </row>
    <row r="62" spans="1:37">
      <c r="A62" t="s">
        <v>115</v>
      </c>
      <c r="B62" t="s">
        <v>481</v>
      </c>
      <c r="C62">
        <v>7931211</v>
      </c>
      <c r="E62" t="s">
        <v>384</v>
      </c>
      <c r="F62" t="s">
        <v>621</v>
      </c>
      <c r="G62" t="s">
        <v>622</v>
      </c>
      <c r="H62" t="s">
        <v>128</v>
      </c>
      <c r="I62" t="s">
        <v>623</v>
      </c>
      <c r="J62">
        <v>70775</v>
      </c>
      <c r="K62">
        <v>-91.324439999999996</v>
      </c>
      <c r="L62">
        <v>30.709710000000001</v>
      </c>
      <c r="M62">
        <v>322120</v>
      </c>
      <c r="N62" t="s">
        <v>487</v>
      </c>
      <c r="O62">
        <v>30700199</v>
      </c>
      <c r="P62" t="s">
        <v>497</v>
      </c>
      <c r="Q62" t="s">
        <v>489</v>
      </c>
      <c r="R62" t="s">
        <v>118</v>
      </c>
      <c r="S62" t="s">
        <v>118</v>
      </c>
      <c r="T62" t="s">
        <v>118</v>
      </c>
      <c r="U62" t="s">
        <v>118</v>
      </c>
      <c r="V62" t="s">
        <v>118</v>
      </c>
      <c r="W62" t="s">
        <v>118</v>
      </c>
      <c r="X62" t="s">
        <v>118</v>
      </c>
      <c r="Y62" t="s">
        <v>118</v>
      </c>
      <c r="Z62">
        <v>286.16689030930002</v>
      </c>
      <c r="AA62">
        <v>41.73267150343959</v>
      </c>
      <c r="AB62">
        <v>8.6953657328999991</v>
      </c>
      <c r="AC62">
        <v>1.2680741693812498</v>
      </c>
      <c r="AD62">
        <v>3.4285714285714284</v>
      </c>
      <c r="AE62">
        <v>8736</v>
      </c>
      <c r="AF62">
        <v>24</v>
      </c>
      <c r="AG62">
        <v>7</v>
      </c>
      <c r="AH62">
        <v>52</v>
      </c>
      <c r="AI62">
        <v>9</v>
      </c>
      <c r="AJ62">
        <v>2</v>
      </c>
      <c r="AK62">
        <v>7</v>
      </c>
    </row>
    <row r="63" spans="1:37">
      <c r="A63" t="s">
        <v>115</v>
      </c>
      <c r="B63" t="s">
        <v>481</v>
      </c>
      <c r="C63">
        <v>7980211</v>
      </c>
      <c r="E63" t="s">
        <v>384</v>
      </c>
      <c r="F63" t="s">
        <v>624</v>
      </c>
      <c r="G63" t="s">
        <v>625</v>
      </c>
      <c r="H63" t="s">
        <v>619</v>
      </c>
      <c r="I63" t="s">
        <v>626</v>
      </c>
      <c r="J63">
        <v>28586</v>
      </c>
      <c r="K63">
        <v>-77.117199999999997</v>
      </c>
      <c r="L63">
        <v>35.213715999999998</v>
      </c>
      <c r="M63">
        <v>322110</v>
      </c>
      <c r="N63" t="s">
        <v>539</v>
      </c>
      <c r="O63">
        <v>30700114</v>
      </c>
      <c r="P63" t="s">
        <v>553</v>
      </c>
      <c r="Q63" t="s">
        <v>489</v>
      </c>
      <c r="R63" t="s">
        <v>118</v>
      </c>
      <c r="S63" t="s">
        <v>118</v>
      </c>
      <c r="T63" t="s">
        <v>118</v>
      </c>
      <c r="U63" t="s">
        <v>118</v>
      </c>
      <c r="V63" t="s">
        <v>118</v>
      </c>
      <c r="W63" t="s">
        <v>118</v>
      </c>
      <c r="X63" t="s">
        <v>118</v>
      </c>
      <c r="Y63" t="s">
        <v>118</v>
      </c>
      <c r="Z63">
        <v>4.1503701854999995E-3</v>
      </c>
      <c r="AA63">
        <v>6.0526231871874993E-4</v>
      </c>
      <c r="AB63">
        <v>10.913632002842801</v>
      </c>
      <c r="AC63">
        <v>1.5915713337479087</v>
      </c>
      <c r="AD63">
        <v>3.4285714285714284</v>
      </c>
      <c r="AE63">
        <v>8736</v>
      </c>
      <c r="AF63">
        <v>24</v>
      </c>
      <c r="AG63">
        <v>7</v>
      </c>
      <c r="AH63">
        <v>52</v>
      </c>
      <c r="AI63">
        <v>18</v>
      </c>
      <c r="AJ63">
        <v>1</v>
      </c>
      <c r="AK63">
        <v>17</v>
      </c>
    </row>
    <row r="64" spans="1:37">
      <c r="A64" t="s">
        <v>115</v>
      </c>
      <c r="B64" t="s">
        <v>481</v>
      </c>
      <c r="C64">
        <v>7991711</v>
      </c>
      <c r="E64" t="s">
        <v>384</v>
      </c>
      <c r="F64" t="s">
        <v>627</v>
      </c>
      <c r="G64" t="s">
        <v>628</v>
      </c>
      <c r="H64" t="s">
        <v>158</v>
      </c>
      <c r="I64" t="s">
        <v>629</v>
      </c>
      <c r="J64">
        <v>12883</v>
      </c>
      <c r="K64">
        <v>-73.399275000000003</v>
      </c>
      <c r="L64">
        <v>43.891973</v>
      </c>
      <c r="M64">
        <v>322110</v>
      </c>
      <c r="N64" t="s">
        <v>539</v>
      </c>
      <c r="O64">
        <v>30700110</v>
      </c>
      <c r="P64" t="s">
        <v>517</v>
      </c>
      <c r="Q64" t="s">
        <v>489</v>
      </c>
      <c r="R64" t="s">
        <v>118</v>
      </c>
      <c r="S64" t="s">
        <v>118</v>
      </c>
      <c r="T64" t="s">
        <v>118</v>
      </c>
      <c r="U64" t="s">
        <v>118</v>
      </c>
      <c r="V64" t="s">
        <v>118</v>
      </c>
      <c r="W64" t="s">
        <v>118</v>
      </c>
      <c r="X64" t="s">
        <v>118</v>
      </c>
      <c r="Y64" t="s">
        <v>118</v>
      </c>
      <c r="Z64">
        <v>9.0718473999999998E-5</v>
      </c>
      <c r="AA64">
        <v>1.2959782E-7</v>
      </c>
      <c r="AB64">
        <v>4.5359237000000006</v>
      </c>
      <c r="AC64">
        <v>6.4798910000000006E-3</v>
      </c>
      <c r="AD64">
        <v>350</v>
      </c>
      <c r="AE64">
        <v>0</v>
      </c>
      <c r="AF64">
        <v>0</v>
      </c>
      <c r="AG64">
        <v>0</v>
      </c>
      <c r="AH64">
        <v>0</v>
      </c>
      <c r="AI64">
        <v>5</v>
      </c>
      <c r="AJ64">
        <v>1</v>
      </c>
      <c r="AK64">
        <v>4</v>
      </c>
    </row>
    <row r="65" spans="1:37">
      <c r="A65" t="s">
        <v>115</v>
      </c>
      <c r="B65" t="s">
        <v>481</v>
      </c>
      <c r="C65">
        <v>8048011</v>
      </c>
      <c r="E65" t="s">
        <v>384</v>
      </c>
      <c r="F65" t="s">
        <v>630</v>
      </c>
      <c r="G65" t="s">
        <v>631</v>
      </c>
      <c r="H65" t="s">
        <v>619</v>
      </c>
      <c r="I65" t="s">
        <v>632</v>
      </c>
      <c r="J65">
        <v>27870</v>
      </c>
      <c r="K65">
        <v>-77.644589999999994</v>
      </c>
      <c r="L65">
        <v>36.477020000000003</v>
      </c>
      <c r="M65">
        <v>322120</v>
      </c>
      <c r="N65" t="s">
        <v>487</v>
      </c>
      <c r="O65">
        <v>30701399</v>
      </c>
      <c r="P65" t="s">
        <v>633</v>
      </c>
      <c r="Q65" t="s">
        <v>489</v>
      </c>
      <c r="R65" t="s">
        <v>118</v>
      </c>
      <c r="S65" t="s">
        <v>118</v>
      </c>
      <c r="T65" t="s">
        <v>118</v>
      </c>
      <c r="U65" t="s">
        <v>118</v>
      </c>
      <c r="V65" t="s">
        <v>118</v>
      </c>
      <c r="W65" t="s">
        <v>118</v>
      </c>
      <c r="X65" t="s">
        <v>118</v>
      </c>
      <c r="Y65" t="s">
        <v>118</v>
      </c>
      <c r="Z65">
        <v>0.54522710058740009</v>
      </c>
      <c r="AA65">
        <v>7.951228550232918E-2</v>
      </c>
      <c r="AB65">
        <v>78.152377777704999</v>
      </c>
      <c r="AC65">
        <v>11.397221759248646</v>
      </c>
      <c r="AD65">
        <v>3.4285714285714284</v>
      </c>
      <c r="AE65">
        <v>8736</v>
      </c>
      <c r="AF65">
        <v>24</v>
      </c>
      <c r="AG65">
        <v>7</v>
      </c>
      <c r="AH65">
        <v>52</v>
      </c>
      <c r="AI65">
        <v>2</v>
      </c>
      <c r="AJ65">
        <v>1</v>
      </c>
      <c r="AK65">
        <v>1</v>
      </c>
    </row>
    <row r="66" spans="1:37">
      <c r="A66" t="s">
        <v>115</v>
      </c>
      <c r="B66" t="s">
        <v>481</v>
      </c>
      <c r="C66">
        <v>8049311</v>
      </c>
      <c r="E66" t="s">
        <v>384</v>
      </c>
      <c r="F66" t="s">
        <v>634</v>
      </c>
      <c r="G66" t="s">
        <v>635</v>
      </c>
      <c r="H66" t="s">
        <v>619</v>
      </c>
      <c r="I66" t="s">
        <v>636</v>
      </c>
      <c r="J66">
        <v>27962</v>
      </c>
      <c r="K66">
        <v>-76.779683000000006</v>
      </c>
      <c r="L66">
        <v>35.861716000000001</v>
      </c>
      <c r="M66">
        <v>322120</v>
      </c>
      <c r="N66" t="s">
        <v>487</v>
      </c>
      <c r="O66">
        <v>30700117</v>
      </c>
      <c r="P66" t="s">
        <v>637</v>
      </c>
      <c r="Q66" t="s">
        <v>489</v>
      </c>
      <c r="R66" t="s">
        <v>118</v>
      </c>
      <c r="S66" t="s">
        <v>118</v>
      </c>
      <c r="T66" t="s">
        <v>118</v>
      </c>
      <c r="U66" t="s">
        <v>118</v>
      </c>
      <c r="V66" t="s">
        <v>118</v>
      </c>
      <c r="W66" t="s">
        <v>118</v>
      </c>
      <c r="X66" t="s">
        <v>118</v>
      </c>
      <c r="Y66" t="s">
        <v>118</v>
      </c>
      <c r="Z66">
        <v>7.2973940485599992E-2</v>
      </c>
      <c r="AA66">
        <v>1.0642032987483332E-2</v>
      </c>
      <c r="AB66">
        <v>85.879137827783296</v>
      </c>
      <c r="AC66">
        <v>12.524040933218398</v>
      </c>
      <c r="AD66">
        <v>3.4285714285714284</v>
      </c>
      <c r="AE66">
        <v>8736</v>
      </c>
      <c r="AF66">
        <v>24</v>
      </c>
      <c r="AG66">
        <v>7</v>
      </c>
      <c r="AH66">
        <v>52</v>
      </c>
      <c r="AI66">
        <v>36</v>
      </c>
      <c r="AJ66">
        <v>1</v>
      </c>
      <c r="AK66">
        <v>35</v>
      </c>
    </row>
    <row r="67" spans="1:37">
      <c r="A67" t="s">
        <v>115</v>
      </c>
      <c r="B67" t="s">
        <v>481</v>
      </c>
      <c r="C67">
        <v>8054711</v>
      </c>
      <c r="E67" t="s">
        <v>384</v>
      </c>
      <c r="F67" t="s">
        <v>638</v>
      </c>
      <c r="G67" t="s">
        <v>639</v>
      </c>
      <c r="H67" t="s">
        <v>601</v>
      </c>
      <c r="I67" t="s">
        <v>504</v>
      </c>
      <c r="J67" t="s">
        <v>640</v>
      </c>
      <c r="K67">
        <v>-122.8877</v>
      </c>
      <c r="L67">
        <v>42.3384</v>
      </c>
      <c r="M67">
        <v>321211</v>
      </c>
      <c r="N67" t="s">
        <v>641</v>
      </c>
      <c r="O67">
        <v>30700677</v>
      </c>
      <c r="P67" t="s">
        <v>642</v>
      </c>
      <c r="Q67" t="s">
        <v>489</v>
      </c>
      <c r="R67" t="s">
        <v>118</v>
      </c>
      <c r="S67" t="s">
        <v>118</v>
      </c>
      <c r="T67" t="s">
        <v>118</v>
      </c>
      <c r="U67" t="s">
        <v>118</v>
      </c>
      <c r="V67" t="s">
        <v>118</v>
      </c>
      <c r="W67" t="s">
        <v>118</v>
      </c>
      <c r="X67" t="s">
        <v>118</v>
      </c>
      <c r="Y67" t="s">
        <v>118</v>
      </c>
      <c r="Z67" t="s">
        <v>391</v>
      </c>
      <c r="AA67" t="s">
        <v>391</v>
      </c>
      <c r="AB67">
        <v>0.61586186522091002</v>
      </c>
      <c r="AC67">
        <v>8.7980266460130005E-4</v>
      </c>
      <c r="AD67">
        <v>350</v>
      </c>
      <c r="AE67">
        <v>0</v>
      </c>
      <c r="AF67">
        <v>0</v>
      </c>
      <c r="AG67">
        <v>0</v>
      </c>
      <c r="AH67">
        <v>0</v>
      </c>
      <c r="AI67">
        <v>1</v>
      </c>
      <c r="AJ67">
        <v>0</v>
      </c>
      <c r="AK67">
        <v>1</v>
      </c>
    </row>
    <row r="68" spans="1:37">
      <c r="A68" t="s">
        <v>115</v>
      </c>
      <c r="B68" t="s">
        <v>481</v>
      </c>
      <c r="C68">
        <v>8055711</v>
      </c>
      <c r="E68" t="s">
        <v>384</v>
      </c>
      <c r="F68" t="s">
        <v>643</v>
      </c>
      <c r="G68" t="s">
        <v>644</v>
      </c>
      <c r="H68" t="s">
        <v>601</v>
      </c>
      <c r="I68" t="s">
        <v>645</v>
      </c>
      <c r="J68" t="s">
        <v>646</v>
      </c>
      <c r="K68">
        <v>-123.405</v>
      </c>
      <c r="L68">
        <v>46.154299999999999</v>
      </c>
      <c r="M68">
        <v>322120</v>
      </c>
      <c r="N68" t="s">
        <v>487</v>
      </c>
      <c r="O68">
        <v>30700110</v>
      </c>
      <c r="P68" t="s">
        <v>517</v>
      </c>
      <c r="Q68" t="s">
        <v>489</v>
      </c>
      <c r="R68" t="s">
        <v>118</v>
      </c>
      <c r="S68" t="s">
        <v>118</v>
      </c>
      <c r="T68" t="s">
        <v>118</v>
      </c>
      <c r="U68" t="s">
        <v>118</v>
      </c>
      <c r="V68" t="s">
        <v>118</v>
      </c>
      <c r="W68" t="s">
        <v>118</v>
      </c>
      <c r="X68" t="s">
        <v>118</v>
      </c>
      <c r="Y68" t="s">
        <v>118</v>
      </c>
      <c r="Z68">
        <v>6.3619740907122395</v>
      </c>
      <c r="AA68">
        <v>9.0885344153031986E-3</v>
      </c>
      <c r="AB68">
        <v>12.939332088989488</v>
      </c>
      <c r="AC68">
        <v>1.8484760127127839E-2</v>
      </c>
      <c r="AD68">
        <v>350</v>
      </c>
      <c r="AE68">
        <v>0</v>
      </c>
      <c r="AF68">
        <v>0</v>
      </c>
      <c r="AG68">
        <v>0</v>
      </c>
      <c r="AH68">
        <v>0</v>
      </c>
      <c r="AI68">
        <v>12</v>
      </c>
      <c r="AJ68">
        <v>4</v>
      </c>
      <c r="AK68">
        <v>8</v>
      </c>
    </row>
    <row r="69" spans="1:37">
      <c r="A69" t="s">
        <v>115</v>
      </c>
      <c r="B69" t="s">
        <v>481</v>
      </c>
      <c r="C69">
        <v>8056811</v>
      </c>
      <c r="E69" t="s">
        <v>384</v>
      </c>
      <c r="F69" t="s">
        <v>647</v>
      </c>
      <c r="G69" t="s">
        <v>288</v>
      </c>
      <c r="H69" t="s">
        <v>601</v>
      </c>
      <c r="I69" t="s">
        <v>602</v>
      </c>
      <c r="J69" t="s">
        <v>648</v>
      </c>
      <c r="K69">
        <v>-123.0634</v>
      </c>
      <c r="L69">
        <v>44.6629</v>
      </c>
      <c r="M69">
        <v>321219</v>
      </c>
      <c r="N69" t="s">
        <v>511</v>
      </c>
      <c r="O69">
        <v>30700677</v>
      </c>
      <c r="P69" t="s">
        <v>642</v>
      </c>
      <c r="Q69" t="s">
        <v>489</v>
      </c>
      <c r="R69" t="s">
        <v>118</v>
      </c>
      <c r="S69" t="s">
        <v>118</v>
      </c>
      <c r="T69" t="s">
        <v>118</v>
      </c>
      <c r="U69" t="s">
        <v>118</v>
      </c>
      <c r="V69" t="s">
        <v>118</v>
      </c>
      <c r="W69" t="s">
        <v>118</v>
      </c>
      <c r="X69" t="s">
        <v>118</v>
      </c>
      <c r="Y69" t="s">
        <v>118</v>
      </c>
      <c r="Z69" t="s">
        <v>391</v>
      </c>
      <c r="AA69" t="s">
        <v>391</v>
      </c>
      <c r="AB69">
        <v>0.63661734488736998</v>
      </c>
      <c r="AC69">
        <v>9.0945334983910003E-4</v>
      </c>
      <c r="AD69">
        <v>350</v>
      </c>
      <c r="AE69">
        <v>0</v>
      </c>
      <c r="AF69">
        <v>0</v>
      </c>
      <c r="AG69">
        <v>0</v>
      </c>
      <c r="AH69">
        <v>0</v>
      </c>
      <c r="AI69">
        <v>1</v>
      </c>
      <c r="AJ69">
        <v>0</v>
      </c>
      <c r="AK69">
        <v>1</v>
      </c>
    </row>
    <row r="70" spans="1:37">
      <c r="A70" t="s">
        <v>115</v>
      </c>
      <c r="B70" t="s">
        <v>481</v>
      </c>
      <c r="C70">
        <v>8122711</v>
      </c>
      <c r="E70" t="s">
        <v>384</v>
      </c>
      <c r="F70" t="s">
        <v>649</v>
      </c>
      <c r="G70" t="s">
        <v>650</v>
      </c>
      <c r="H70" t="s">
        <v>619</v>
      </c>
      <c r="I70" t="s">
        <v>651</v>
      </c>
      <c r="J70">
        <v>28456</v>
      </c>
      <c r="K70">
        <v>-78.212500000000006</v>
      </c>
      <c r="L70">
        <v>34.352200000000003</v>
      </c>
      <c r="M70">
        <v>322120</v>
      </c>
      <c r="N70" t="s">
        <v>487</v>
      </c>
      <c r="O70">
        <v>30700199</v>
      </c>
      <c r="P70" t="s">
        <v>497</v>
      </c>
      <c r="Q70" t="s">
        <v>489</v>
      </c>
      <c r="R70" t="s">
        <v>118</v>
      </c>
      <c r="S70" t="s">
        <v>118</v>
      </c>
      <c r="T70" t="s">
        <v>118</v>
      </c>
      <c r="U70" t="s">
        <v>118</v>
      </c>
      <c r="V70" t="s">
        <v>118</v>
      </c>
      <c r="W70" t="s">
        <v>118</v>
      </c>
      <c r="X70" t="s">
        <v>118</v>
      </c>
      <c r="Y70" t="s">
        <v>118</v>
      </c>
      <c r="Z70">
        <v>59.859405728738004</v>
      </c>
      <c r="AA70">
        <v>8.7294966687742921</v>
      </c>
      <c r="AB70">
        <v>34.205409693547402</v>
      </c>
      <c r="AC70">
        <v>4.9882889136423296</v>
      </c>
      <c r="AD70">
        <v>3.4285714285714284</v>
      </c>
      <c r="AE70">
        <v>8736</v>
      </c>
      <c r="AF70">
        <v>24</v>
      </c>
      <c r="AG70">
        <v>7</v>
      </c>
      <c r="AH70">
        <v>52</v>
      </c>
      <c r="AI70">
        <v>7</v>
      </c>
      <c r="AJ70">
        <v>4</v>
      </c>
      <c r="AK70">
        <v>3</v>
      </c>
    </row>
    <row r="71" spans="1:37">
      <c r="A71" t="s">
        <v>115</v>
      </c>
      <c r="B71" t="s">
        <v>481</v>
      </c>
      <c r="C71">
        <v>8214811</v>
      </c>
      <c r="E71" t="s">
        <v>384</v>
      </c>
      <c r="F71" t="s">
        <v>652</v>
      </c>
      <c r="G71" t="s">
        <v>653</v>
      </c>
      <c r="H71" t="s">
        <v>128</v>
      </c>
      <c r="I71" t="s">
        <v>399</v>
      </c>
      <c r="J71">
        <v>70791</v>
      </c>
      <c r="K71">
        <v>-91.272660000000002</v>
      </c>
      <c r="L71">
        <v>30.65006</v>
      </c>
      <c r="M71">
        <v>322120</v>
      </c>
      <c r="N71" t="s">
        <v>487</v>
      </c>
      <c r="O71">
        <v>30700199</v>
      </c>
      <c r="P71" t="s">
        <v>497</v>
      </c>
      <c r="Q71" t="s">
        <v>489</v>
      </c>
      <c r="R71" t="s">
        <v>118</v>
      </c>
      <c r="S71" t="s">
        <v>118</v>
      </c>
      <c r="T71" t="s">
        <v>118</v>
      </c>
      <c r="U71" t="s">
        <v>118</v>
      </c>
      <c r="V71" t="s">
        <v>118</v>
      </c>
      <c r="W71" t="s">
        <v>118</v>
      </c>
      <c r="X71" t="s">
        <v>118</v>
      </c>
      <c r="Y71" t="s">
        <v>118</v>
      </c>
      <c r="Z71">
        <v>2.5038298824000003</v>
      </c>
      <c r="AA71">
        <v>0.36514185785000008</v>
      </c>
      <c r="AB71">
        <v>14.8506141938</v>
      </c>
      <c r="AC71">
        <v>2.1657145699291669</v>
      </c>
      <c r="AD71">
        <v>3.4285714285714284</v>
      </c>
      <c r="AE71">
        <v>8736</v>
      </c>
      <c r="AF71">
        <v>24</v>
      </c>
      <c r="AG71">
        <v>7</v>
      </c>
      <c r="AH71">
        <v>52</v>
      </c>
      <c r="AI71">
        <v>13</v>
      </c>
      <c r="AJ71">
        <v>3</v>
      </c>
      <c r="AK71">
        <v>10</v>
      </c>
    </row>
    <row r="72" spans="1:37">
      <c r="A72" t="s">
        <v>115</v>
      </c>
      <c r="B72" t="s">
        <v>481</v>
      </c>
      <c r="C72">
        <v>8215211</v>
      </c>
      <c r="E72" t="s">
        <v>384</v>
      </c>
      <c r="F72" t="s">
        <v>654</v>
      </c>
      <c r="G72" t="s">
        <v>655</v>
      </c>
      <c r="H72" t="s">
        <v>128</v>
      </c>
      <c r="I72" t="s">
        <v>504</v>
      </c>
      <c r="J72">
        <v>71247</v>
      </c>
      <c r="K72">
        <v>-92.728290000000001</v>
      </c>
      <c r="L72">
        <v>32.27722</v>
      </c>
      <c r="M72">
        <v>322130</v>
      </c>
      <c r="N72" t="s">
        <v>505</v>
      </c>
      <c r="O72">
        <v>30700102</v>
      </c>
      <c r="P72" t="s">
        <v>543</v>
      </c>
      <c r="Q72" t="s">
        <v>489</v>
      </c>
      <c r="R72" t="s">
        <v>118</v>
      </c>
      <c r="S72" t="s">
        <v>118</v>
      </c>
      <c r="T72" t="s">
        <v>118</v>
      </c>
      <c r="U72" t="s">
        <v>118</v>
      </c>
      <c r="V72" t="s">
        <v>118</v>
      </c>
      <c r="W72" t="s">
        <v>118</v>
      </c>
      <c r="X72" t="s">
        <v>118</v>
      </c>
      <c r="Y72" t="s">
        <v>118</v>
      </c>
      <c r="Z72">
        <v>769.39653217273008</v>
      </c>
      <c r="AA72">
        <v>112.20366094185647</v>
      </c>
      <c r="AB72">
        <v>37.036724195239998</v>
      </c>
      <c r="AC72">
        <v>5.4011889451391664</v>
      </c>
      <c r="AD72">
        <v>3.4285714285714284</v>
      </c>
      <c r="AE72">
        <v>8736</v>
      </c>
      <c r="AF72">
        <v>24</v>
      </c>
      <c r="AG72">
        <v>7</v>
      </c>
      <c r="AH72">
        <v>52</v>
      </c>
      <c r="AI72">
        <v>10</v>
      </c>
      <c r="AJ72">
        <v>4</v>
      </c>
      <c r="AK72">
        <v>6</v>
      </c>
    </row>
    <row r="73" spans="1:37">
      <c r="A73" t="s">
        <v>115</v>
      </c>
      <c r="B73" t="s">
        <v>481</v>
      </c>
      <c r="C73">
        <v>8215811</v>
      </c>
      <c r="E73" t="s">
        <v>384</v>
      </c>
      <c r="F73" t="s">
        <v>656</v>
      </c>
      <c r="G73" t="s">
        <v>657</v>
      </c>
      <c r="H73" t="s">
        <v>658</v>
      </c>
      <c r="I73" t="s">
        <v>659</v>
      </c>
      <c r="J73">
        <v>39703</v>
      </c>
      <c r="K73">
        <v>-88.458045999999996</v>
      </c>
      <c r="L73">
        <v>33.360815000000002</v>
      </c>
      <c r="M73">
        <v>322110</v>
      </c>
      <c r="N73" t="s">
        <v>539</v>
      </c>
      <c r="O73">
        <v>30700199</v>
      </c>
      <c r="P73" t="s">
        <v>497</v>
      </c>
      <c r="Q73" t="s">
        <v>489</v>
      </c>
      <c r="R73" t="s">
        <v>118</v>
      </c>
      <c r="S73" t="s">
        <v>118</v>
      </c>
      <c r="T73" t="s">
        <v>118</v>
      </c>
      <c r="U73" t="s">
        <v>118</v>
      </c>
      <c r="V73" t="s">
        <v>118</v>
      </c>
      <c r="W73" t="s">
        <v>118</v>
      </c>
      <c r="X73" t="s">
        <v>118</v>
      </c>
      <c r="Y73" t="s">
        <v>118</v>
      </c>
      <c r="Z73">
        <v>0.36287389600000003</v>
      </c>
      <c r="AA73">
        <v>5.2919109833333339E-2</v>
      </c>
      <c r="AB73">
        <v>255.10034888800001</v>
      </c>
      <c r="AC73">
        <v>37.202134212833336</v>
      </c>
      <c r="AD73">
        <v>3.4285714285714284</v>
      </c>
      <c r="AE73">
        <v>8784</v>
      </c>
      <c r="AF73">
        <v>24</v>
      </c>
      <c r="AG73">
        <v>7</v>
      </c>
      <c r="AH73">
        <v>52</v>
      </c>
      <c r="AI73">
        <v>5</v>
      </c>
      <c r="AJ73">
        <v>2</v>
      </c>
      <c r="AK73">
        <v>3</v>
      </c>
    </row>
    <row r="74" spans="1:37">
      <c r="A74" t="s">
        <v>115</v>
      </c>
      <c r="B74" t="s">
        <v>481</v>
      </c>
      <c r="C74">
        <v>8216311</v>
      </c>
      <c r="E74" t="s">
        <v>384</v>
      </c>
      <c r="F74" t="s">
        <v>660</v>
      </c>
      <c r="G74" t="s">
        <v>661</v>
      </c>
      <c r="H74" t="s">
        <v>658</v>
      </c>
      <c r="I74" t="s">
        <v>662</v>
      </c>
      <c r="J74">
        <v>39462</v>
      </c>
      <c r="K74">
        <v>-89.045353000000006</v>
      </c>
      <c r="L74">
        <v>31.244429</v>
      </c>
      <c r="M74">
        <v>321113</v>
      </c>
      <c r="N74" t="s">
        <v>663</v>
      </c>
      <c r="O74">
        <v>30700103</v>
      </c>
      <c r="P74" t="s">
        <v>664</v>
      </c>
      <c r="Q74" t="s">
        <v>489</v>
      </c>
      <c r="R74" t="s">
        <v>118</v>
      </c>
      <c r="S74" t="s">
        <v>118</v>
      </c>
      <c r="T74" t="s">
        <v>118</v>
      </c>
      <c r="U74" t="s">
        <v>118</v>
      </c>
      <c r="V74" t="s">
        <v>118</v>
      </c>
      <c r="W74" t="s">
        <v>118</v>
      </c>
      <c r="X74" t="s">
        <v>118</v>
      </c>
      <c r="Y74" t="s">
        <v>118</v>
      </c>
      <c r="Z74">
        <v>2502.3783868160003</v>
      </c>
      <c r="AA74">
        <v>364.93018141066676</v>
      </c>
      <c r="AB74">
        <v>5.4431084399999996</v>
      </c>
      <c r="AC74">
        <v>0.79378664749999994</v>
      </c>
      <c r="AD74">
        <v>3.4285714285714284</v>
      </c>
      <c r="AE74">
        <v>8784</v>
      </c>
      <c r="AF74">
        <v>24</v>
      </c>
      <c r="AG74">
        <v>7</v>
      </c>
      <c r="AH74">
        <v>52</v>
      </c>
      <c r="AI74">
        <v>8</v>
      </c>
      <c r="AJ74">
        <v>7</v>
      </c>
      <c r="AK74">
        <v>1</v>
      </c>
    </row>
    <row r="75" spans="1:37">
      <c r="A75" t="s">
        <v>115</v>
      </c>
      <c r="B75" t="s">
        <v>481</v>
      </c>
      <c r="C75">
        <v>8216711</v>
      </c>
      <c r="E75" t="s">
        <v>384</v>
      </c>
      <c r="F75" t="s">
        <v>665</v>
      </c>
      <c r="G75" t="s">
        <v>666</v>
      </c>
      <c r="H75" t="s">
        <v>658</v>
      </c>
      <c r="I75" t="s">
        <v>531</v>
      </c>
      <c r="J75">
        <v>39422</v>
      </c>
      <c r="K75">
        <v>-89.283339999999995</v>
      </c>
      <c r="L75">
        <v>31.957789999999999</v>
      </c>
      <c r="M75">
        <v>321113</v>
      </c>
      <c r="N75" t="s">
        <v>663</v>
      </c>
      <c r="O75">
        <v>30700401</v>
      </c>
      <c r="P75" t="s">
        <v>488</v>
      </c>
      <c r="Q75" t="s">
        <v>489</v>
      </c>
      <c r="R75" t="s">
        <v>118</v>
      </c>
      <c r="S75" t="s">
        <v>118</v>
      </c>
      <c r="T75" t="s">
        <v>118</v>
      </c>
      <c r="U75" t="s">
        <v>118</v>
      </c>
      <c r="V75" t="s">
        <v>118</v>
      </c>
      <c r="W75" t="s">
        <v>118</v>
      </c>
      <c r="X75" t="s">
        <v>118</v>
      </c>
      <c r="Y75" t="s">
        <v>118</v>
      </c>
      <c r="Z75" t="s">
        <v>391</v>
      </c>
      <c r="AA75" t="s">
        <v>391</v>
      </c>
      <c r="AB75">
        <v>0</v>
      </c>
      <c r="AC75">
        <v>0</v>
      </c>
      <c r="AD75">
        <v>350</v>
      </c>
      <c r="AE75">
        <v>0</v>
      </c>
      <c r="AF75">
        <v>0</v>
      </c>
      <c r="AG75">
        <v>0</v>
      </c>
      <c r="AH75">
        <v>0</v>
      </c>
      <c r="AI75">
        <v>2</v>
      </c>
      <c r="AJ75">
        <v>0</v>
      </c>
      <c r="AK75">
        <v>2</v>
      </c>
    </row>
    <row r="76" spans="1:37">
      <c r="A76" t="s">
        <v>115</v>
      </c>
      <c r="B76" t="s">
        <v>481</v>
      </c>
      <c r="C76">
        <v>8217711</v>
      </c>
      <c r="E76" t="s">
        <v>384</v>
      </c>
      <c r="F76" t="s">
        <v>667</v>
      </c>
      <c r="G76" t="s">
        <v>668</v>
      </c>
      <c r="H76" t="s">
        <v>565</v>
      </c>
      <c r="I76" t="s">
        <v>669</v>
      </c>
      <c r="J76" t="s">
        <v>670</v>
      </c>
      <c r="K76">
        <v>-76.420450000000002</v>
      </c>
      <c r="L76">
        <v>41.762410000000003</v>
      </c>
      <c r="M76">
        <v>321219</v>
      </c>
      <c r="N76" t="s">
        <v>511</v>
      </c>
      <c r="O76">
        <v>30788801</v>
      </c>
      <c r="P76" t="s">
        <v>616</v>
      </c>
      <c r="Q76" t="s">
        <v>489</v>
      </c>
      <c r="R76" t="s">
        <v>118</v>
      </c>
      <c r="S76" t="s">
        <v>118</v>
      </c>
      <c r="T76" t="s">
        <v>118</v>
      </c>
      <c r="U76" t="s">
        <v>118</v>
      </c>
      <c r="V76" t="s">
        <v>118</v>
      </c>
      <c r="W76" t="s">
        <v>118</v>
      </c>
      <c r="X76" t="s">
        <v>118</v>
      </c>
      <c r="Y76" t="s">
        <v>118</v>
      </c>
      <c r="Z76">
        <v>0.27215542199999998</v>
      </c>
      <c r="AA76">
        <v>9.1480814117647045E-3</v>
      </c>
      <c r="AB76" t="s">
        <v>407</v>
      </c>
      <c r="AC76" t="s">
        <v>407</v>
      </c>
      <c r="AD76">
        <v>14.875</v>
      </c>
      <c r="AE76">
        <v>2000</v>
      </c>
      <c r="AF76">
        <v>23.8</v>
      </c>
      <c r="AG76">
        <v>1.6</v>
      </c>
      <c r="AH76">
        <v>52</v>
      </c>
      <c r="AI76">
        <v>1</v>
      </c>
      <c r="AJ76">
        <v>1</v>
      </c>
      <c r="AK76">
        <v>0</v>
      </c>
    </row>
    <row r="77" spans="1:37">
      <c r="A77" t="s">
        <v>115</v>
      </c>
      <c r="B77" t="s">
        <v>481</v>
      </c>
      <c r="C77">
        <v>8232711</v>
      </c>
      <c r="E77" t="s">
        <v>384</v>
      </c>
      <c r="F77" t="s">
        <v>671</v>
      </c>
      <c r="G77" t="s">
        <v>672</v>
      </c>
      <c r="H77" t="s">
        <v>658</v>
      </c>
      <c r="I77" t="s">
        <v>673</v>
      </c>
      <c r="J77">
        <v>39654</v>
      </c>
      <c r="K77">
        <v>-90.0809</v>
      </c>
      <c r="L77">
        <v>31.627500000000001</v>
      </c>
      <c r="M77">
        <v>322130</v>
      </c>
      <c r="N77" t="s">
        <v>505</v>
      </c>
      <c r="O77">
        <v>30700199</v>
      </c>
      <c r="P77" t="s">
        <v>497</v>
      </c>
      <c r="Q77" t="s">
        <v>489</v>
      </c>
      <c r="R77" t="s">
        <v>118</v>
      </c>
      <c r="S77" t="s">
        <v>118</v>
      </c>
      <c r="T77" t="s">
        <v>118</v>
      </c>
      <c r="U77" t="s">
        <v>118</v>
      </c>
      <c r="V77" t="s">
        <v>118</v>
      </c>
      <c r="W77" t="s">
        <v>118</v>
      </c>
      <c r="X77" t="s">
        <v>118</v>
      </c>
      <c r="Y77" t="s">
        <v>118</v>
      </c>
      <c r="Z77">
        <v>2032.3659730219999</v>
      </c>
      <c r="AA77">
        <v>296.38670439904166</v>
      </c>
      <c r="AB77">
        <v>23.677521714000001</v>
      </c>
      <c r="AC77">
        <v>3.4529719166250001</v>
      </c>
      <c r="AD77">
        <v>3.4285714285714284</v>
      </c>
      <c r="AE77">
        <v>8784</v>
      </c>
      <c r="AF77">
        <v>24</v>
      </c>
      <c r="AG77">
        <v>7</v>
      </c>
      <c r="AH77">
        <v>52</v>
      </c>
      <c r="AI77">
        <v>21</v>
      </c>
      <c r="AJ77">
        <v>5</v>
      </c>
      <c r="AK77">
        <v>16</v>
      </c>
    </row>
    <row r="78" spans="1:37">
      <c r="A78" t="s">
        <v>115</v>
      </c>
      <c r="B78" t="s">
        <v>481</v>
      </c>
      <c r="C78">
        <v>8418611</v>
      </c>
      <c r="E78" t="s">
        <v>384</v>
      </c>
      <c r="F78" t="s">
        <v>674</v>
      </c>
      <c r="G78" t="s">
        <v>675</v>
      </c>
      <c r="H78" t="s">
        <v>601</v>
      </c>
      <c r="I78" t="s">
        <v>676</v>
      </c>
      <c r="J78">
        <v>97391</v>
      </c>
      <c r="K78">
        <v>-123.93300000000001</v>
      </c>
      <c r="L78">
        <v>44.612200000000001</v>
      </c>
      <c r="M78">
        <v>322130</v>
      </c>
      <c r="N78" t="s">
        <v>505</v>
      </c>
      <c r="O78">
        <v>30700102</v>
      </c>
      <c r="P78" t="s">
        <v>543</v>
      </c>
      <c r="Q78" t="s">
        <v>489</v>
      </c>
      <c r="R78" t="s">
        <v>118</v>
      </c>
      <c r="S78" t="s">
        <v>118</v>
      </c>
      <c r="T78" t="s">
        <v>118</v>
      </c>
      <c r="U78" t="s">
        <v>118</v>
      </c>
      <c r="V78" t="s">
        <v>118</v>
      </c>
      <c r="W78" t="s">
        <v>118</v>
      </c>
      <c r="X78" t="s">
        <v>118</v>
      </c>
      <c r="Y78" t="s">
        <v>118</v>
      </c>
      <c r="Z78">
        <v>4.3711136339147201</v>
      </c>
      <c r="AA78">
        <v>0.6374540716125634</v>
      </c>
      <c r="AB78">
        <v>27.486793294891932</v>
      </c>
      <c r="AC78">
        <v>4.0084906888384069</v>
      </c>
      <c r="AD78">
        <v>3.4285714285714284</v>
      </c>
      <c r="AE78">
        <v>0</v>
      </c>
      <c r="AF78">
        <v>24</v>
      </c>
      <c r="AG78">
        <v>7</v>
      </c>
      <c r="AH78">
        <v>52</v>
      </c>
      <c r="AI78">
        <v>10</v>
      </c>
      <c r="AJ78">
        <v>1</v>
      </c>
      <c r="AK78">
        <v>9</v>
      </c>
    </row>
    <row r="79" spans="1:37">
      <c r="A79" t="s">
        <v>115</v>
      </c>
      <c r="B79" t="s">
        <v>481</v>
      </c>
      <c r="C79">
        <v>8483011</v>
      </c>
      <c r="E79" t="s">
        <v>384</v>
      </c>
      <c r="F79" t="s">
        <v>677</v>
      </c>
      <c r="G79" t="s">
        <v>678</v>
      </c>
      <c r="H79" t="s">
        <v>196</v>
      </c>
      <c r="I79" t="s">
        <v>679</v>
      </c>
      <c r="J79">
        <v>56649</v>
      </c>
      <c r="K79">
        <v>-93.4071</v>
      </c>
      <c r="L79">
        <v>48.606000000000002</v>
      </c>
      <c r="M79">
        <v>322120</v>
      </c>
      <c r="N79" t="s">
        <v>487</v>
      </c>
      <c r="O79">
        <v>30700199</v>
      </c>
      <c r="P79" t="s">
        <v>497</v>
      </c>
      <c r="Q79" t="s">
        <v>489</v>
      </c>
      <c r="R79" t="s">
        <v>118</v>
      </c>
      <c r="S79" t="s">
        <v>118</v>
      </c>
      <c r="T79" t="s">
        <v>118</v>
      </c>
      <c r="U79" t="s">
        <v>118</v>
      </c>
      <c r="V79" t="s">
        <v>118</v>
      </c>
      <c r="W79" t="s">
        <v>118</v>
      </c>
      <c r="X79" t="s">
        <v>118</v>
      </c>
      <c r="Y79" t="s">
        <v>118</v>
      </c>
      <c r="Z79" t="s">
        <v>391</v>
      </c>
      <c r="AA79" t="s">
        <v>391</v>
      </c>
      <c r="AB79">
        <v>6.9967620975713984</v>
      </c>
      <c r="AC79">
        <v>9.9953744251019983E-3</v>
      </c>
      <c r="AD79">
        <v>350</v>
      </c>
      <c r="AE79">
        <v>0</v>
      </c>
      <c r="AF79">
        <v>0</v>
      </c>
      <c r="AG79">
        <v>0</v>
      </c>
      <c r="AH79">
        <v>0</v>
      </c>
      <c r="AI79">
        <v>12</v>
      </c>
      <c r="AJ79">
        <v>0</v>
      </c>
      <c r="AK79">
        <v>12</v>
      </c>
    </row>
    <row r="80" spans="1:37">
      <c r="A80" t="s">
        <v>115</v>
      </c>
      <c r="B80" t="s">
        <v>481</v>
      </c>
      <c r="C80">
        <v>8498711</v>
      </c>
      <c r="E80" t="s">
        <v>384</v>
      </c>
      <c r="F80" t="s">
        <v>680</v>
      </c>
      <c r="G80" t="s">
        <v>681</v>
      </c>
      <c r="H80" t="s">
        <v>658</v>
      </c>
      <c r="I80" t="s">
        <v>682</v>
      </c>
      <c r="J80">
        <v>39156</v>
      </c>
      <c r="K80">
        <v>-90.774507999999997</v>
      </c>
      <c r="L80">
        <v>32.529229999999998</v>
      </c>
      <c r="M80">
        <v>322130</v>
      </c>
      <c r="N80" t="s">
        <v>505</v>
      </c>
      <c r="O80">
        <v>30700199</v>
      </c>
      <c r="P80" t="s">
        <v>497</v>
      </c>
      <c r="Q80" t="s">
        <v>489</v>
      </c>
      <c r="R80" t="s">
        <v>118</v>
      </c>
      <c r="S80" t="s">
        <v>118</v>
      </c>
      <c r="T80" t="s">
        <v>118</v>
      </c>
      <c r="U80" t="s">
        <v>118</v>
      </c>
      <c r="V80" t="s">
        <v>118</v>
      </c>
      <c r="W80" t="s">
        <v>118</v>
      </c>
      <c r="X80" t="s">
        <v>118</v>
      </c>
      <c r="Y80" t="s">
        <v>118</v>
      </c>
      <c r="Z80">
        <v>473.36899733200005</v>
      </c>
      <c r="AA80">
        <v>69.032978777583338</v>
      </c>
      <c r="AB80">
        <v>0.63502931799999995</v>
      </c>
      <c r="AC80">
        <v>9.2608442208333336E-2</v>
      </c>
      <c r="AD80">
        <v>3.4285714285714284</v>
      </c>
      <c r="AE80">
        <v>8784</v>
      </c>
      <c r="AF80">
        <v>24</v>
      </c>
      <c r="AG80">
        <v>7</v>
      </c>
      <c r="AH80">
        <v>48</v>
      </c>
      <c r="AI80">
        <v>6</v>
      </c>
      <c r="AJ80">
        <v>5</v>
      </c>
      <c r="AK80">
        <v>1</v>
      </c>
    </row>
    <row r="81" spans="1:37">
      <c r="A81" t="s">
        <v>115</v>
      </c>
      <c r="B81" t="s">
        <v>481</v>
      </c>
      <c r="C81">
        <v>8522011</v>
      </c>
      <c r="E81" t="s">
        <v>384</v>
      </c>
      <c r="F81" t="s">
        <v>683</v>
      </c>
      <c r="G81" t="s">
        <v>684</v>
      </c>
      <c r="H81" t="s">
        <v>685</v>
      </c>
      <c r="I81" t="s">
        <v>686</v>
      </c>
      <c r="J81">
        <v>74764</v>
      </c>
      <c r="K81">
        <v>-95.111500000000007</v>
      </c>
      <c r="L81">
        <v>33.998399999999997</v>
      </c>
      <c r="M81">
        <v>322130</v>
      </c>
      <c r="N81" t="s">
        <v>505</v>
      </c>
      <c r="O81">
        <v>30700199</v>
      </c>
      <c r="P81" t="s">
        <v>497</v>
      </c>
      <c r="Q81" t="s">
        <v>489</v>
      </c>
      <c r="R81" t="s">
        <v>118</v>
      </c>
      <c r="S81" t="s">
        <v>118</v>
      </c>
      <c r="T81" t="s">
        <v>118</v>
      </c>
      <c r="U81" t="s">
        <v>118</v>
      </c>
      <c r="V81" t="s">
        <v>118</v>
      </c>
      <c r="W81" t="s">
        <v>118</v>
      </c>
      <c r="X81" t="s">
        <v>118</v>
      </c>
      <c r="Y81" t="s">
        <v>118</v>
      </c>
      <c r="Z81">
        <v>1056.0718995288</v>
      </c>
      <c r="AA81">
        <v>154.01048534795001</v>
      </c>
      <c r="AB81">
        <v>47.9719290512</v>
      </c>
      <c r="AC81">
        <v>6.9959063199666671</v>
      </c>
      <c r="AD81">
        <v>3.4285714285714284</v>
      </c>
      <c r="AE81">
        <v>8784</v>
      </c>
      <c r="AF81">
        <v>24</v>
      </c>
      <c r="AG81">
        <v>7</v>
      </c>
      <c r="AH81">
        <v>52</v>
      </c>
      <c r="AI81">
        <v>8</v>
      </c>
      <c r="AJ81">
        <v>4</v>
      </c>
      <c r="AK81">
        <v>4</v>
      </c>
    </row>
    <row r="82" spans="1:37">
      <c r="A82" t="s">
        <v>115</v>
      </c>
      <c r="B82" t="s">
        <v>481</v>
      </c>
      <c r="C82">
        <v>9619211</v>
      </c>
      <c r="E82" t="s">
        <v>384</v>
      </c>
      <c r="F82" t="s">
        <v>687</v>
      </c>
      <c r="G82" t="s">
        <v>688</v>
      </c>
      <c r="H82" t="s">
        <v>122</v>
      </c>
      <c r="I82" t="s">
        <v>689</v>
      </c>
      <c r="J82">
        <v>42348</v>
      </c>
      <c r="K82">
        <v>-86.686110999999997</v>
      </c>
      <c r="L82">
        <v>37.893889000000001</v>
      </c>
      <c r="M82">
        <v>322120</v>
      </c>
      <c r="N82" t="s">
        <v>487</v>
      </c>
      <c r="O82">
        <v>30799998</v>
      </c>
      <c r="P82" t="s">
        <v>578</v>
      </c>
      <c r="Q82" t="s">
        <v>489</v>
      </c>
      <c r="R82" t="s">
        <v>118</v>
      </c>
      <c r="S82" t="s">
        <v>118</v>
      </c>
      <c r="T82" t="s">
        <v>118</v>
      </c>
      <c r="U82" t="s">
        <v>118</v>
      </c>
      <c r="V82" t="s">
        <v>118</v>
      </c>
      <c r="W82" t="s">
        <v>118</v>
      </c>
      <c r="X82" t="s">
        <v>118</v>
      </c>
      <c r="Y82" t="s">
        <v>118</v>
      </c>
      <c r="Z82">
        <v>118.3456784913172</v>
      </c>
      <c r="AA82">
        <v>0.169065254987596</v>
      </c>
      <c r="AB82">
        <v>15.123132489696001</v>
      </c>
      <c r="AC82">
        <v>2.1604474985280002E-2</v>
      </c>
      <c r="AD82">
        <v>350</v>
      </c>
      <c r="AE82">
        <v>0</v>
      </c>
      <c r="AF82">
        <v>0</v>
      </c>
      <c r="AG82">
        <v>0</v>
      </c>
      <c r="AH82">
        <v>0</v>
      </c>
      <c r="AI82">
        <v>18</v>
      </c>
      <c r="AJ82">
        <v>8</v>
      </c>
      <c r="AK82">
        <v>10</v>
      </c>
    </row>
    <row r="83" spans="1:37">
      <c r="A83" t="s">
        <v>115</v>
      </c>
      <c r="B83" t="s">
        <v>481</v>
      </c>
      <c r="C83">
        <v>9790911</v>
      </c>
      <c r="E83" t="s">
        <v>384</v>
      </c>
      <c r="F83" t="s">
        <v>690</v>
      </c>
      <c r="G83" t="s">
        <v>691</v>
      </c>
      <c r="H83" t="s">
        <v>484</v>
      </c>
      <c r="I83" t="s">
        <v>692</v>
      </c>
      <c r="J83" t="s">
        <v>693</v>
      </c>
      <c r="K83">
        <v>-84.772769999999994</v>
      </c>
      <c r="L83">
        <v>30.441490000000002</v>
      </c>
      <c r="M83">
        <v>321219</v>
      </c>
      <c r="N83" t="s">
        <v>511</v>
      </c>
      <c r="O83">
        <v>30701009</v>
      </c>
      <c r="P83" t="s">
        <v>512</v>
      </c>
      <c r="Q83" t="s">
        <v>489</v>
      </c>
      <c r="R83" t="s">
        <v>118</v>
      </c>
      <c r="S83" t="s">
        <v>118</v>
      </c>
      <c r="T83" t="s">
        <v>118</v>
      </c>
      <c r="U83" t="s">
        <v>118</v>
      </c>
      <c r="V83" t="s">
        <v>118</v>
      </c>
      <c r="W83" t="s">
        <v>118</v>
      </c>
      <c r="X83" t="s">
        <v>118</v>
      </c>
      <c r="Y83" t="s">
        <v>118</v>
      </c>
      <c r="Z83" t="s">
        <v>391</v>
      </c>
      <c r="AA83" t="s">
        <v>391</v>
      </c>
      <c r="AB83">
        <v>0.60472934768400011</v>
      </c>
      <c r="AC83">
        <v>8.638990681200002E-4</v>
      </c>
      <c r="AD83">
        <v>350</v>
      </c>
      <c r="AE83">
        <v>0</v>
      </c>
      <c r="AF83">
        <v>0</v>
      </c>
      <c r="AG83">
        <v>0</v>
      </c>
      <c r="AH83">
        <v>0</v>
      </c>
      <c r="AI83">
        <v>10</v>
      </c>
      <c r="AJ83">
        <v>0</v>
      </c>
      <c r="AK83">
        <v>10</v>
      </c>
    </row>
    <row r="84" spans="1:37">
      <c r="A84" t="s">
        <v>115</v>
      </c>
      <c r="B84" t="s">
        <v>481</v>
      </c>
      <c r="C84">
        <v>10633711</v>
      </c>
      <c r="E84" t="s">
        <v>384</v>
      </c>
      <c r="F84" t="s">
        <v>694</v>
      </c>
      <c r="G84" t="s">
        <v>695</v>
      </c>
      <c r="H84" t="s">
        <v>495</v>
      </c>
      <c r="I84" t="s">
        <v>696</v>
      </c>
      <c r="J84">
        <v>36769</v>
      </c>
      <c r="K84">
        <v>-87.480694999999997</v>
      </c>
      <c r="L84">
        <v>31.969743999999999</v>
      </c>
      <c r="M84">
        <v>322120</v>
      </c>
      <c r="N84" t="s">
        <v>487</v>
      </c>
      <c r="O84">
        <v>30700110</v>
      </c>
      <c r="P84" t="s">
        <v>517</v>
      </c>
      <c r="Q84" t="s">
        <v>489</v>
      </c>
      <c r="R84" t="s">
        <v>118</v>
      </c>
      <c r="S84" t="s">
        <v>118</v>
      </c>
      <c r="T84" t="s">
        <v>118</v>
      </c>
      <c r="U84" t="s">
        <v>118</v>
      </c>
      <c r="V84" t="s">
        <v>118</v>
      </c>
      <c r="W84" t="s">
        <v>118</v>
      </c>
      <c r="X84" t="s">
        <v>118</v>
      </c>
      <c r="Y84" t="s">
        <v>118</v>
      </c>
      <c r="Z84">
        <v>856.93849880562004</v>
      </c>
      <c r="AA84">
        <v>1.2241978554366</v>
      </c>
      <c r="AB84" t="s">
        <v>407</v>
      </c>
      <c r="AC84" t="s">
        <v>407</v>
      </c>
      <c r="AD84">
        <v>350</v>
      </c>
      <c r="AE84">
        <v>0</v>
      </c>
      <c r="AF84">
        <v>0</v>
      </c>
      <c r="AG84">
        <v>0</v>
      </c>
      <c r="AH84">
        <v>0</v>
      </c>
      <c r="AI84">
        <v>1</v>
      </c>
      <c r="AJ84">
        <v>1</v>
      </c>
      <c r="AK84">
        <v>0</v>
      </c>
    </row>
    <row r="85" spans="1:37">
      <c r="A85" t="s">
        <v>115</v>
      </c>
      <c r="B85" t="s">
        <v>481</v>
      </c>
      <c r="C85">
        <v>13372311</v>
      </c>
      <c r="E85" t="s">
        <v>384</v>
      </c>
      <c r="F85" t="s">
        <v>697</v>
      </c>
      <c r="G85" t="s">
        <v>698</v>
      </c>
      <c r="H85" t="s">
        <v>204</v>
      </c>
      <c r="I85" t="s">
        <v>699</v>
      </c>
      <c r="J85">
        <v>29827</v>
      </c>
      <c r="K85">
        <v>-81.224310000000003</v>
      </c>
      <c r="L85">
        <v>32.99492</v>
      </c>
      <c r="M85">
        <v>321219</v>
      </c>
      <c r="N85" t="s">
        <v>511</v>
      </c>
      <c r="O85">
        <v>30701009</v>
      </c>
      <c r="P85" t="s">
        <v>512</v>
      </c>
      <c r="Q85" t="s">
        <v>489</v>
      </c>
      <c r="R85" t="s">
        <v>118</v>
      </c>
      <c r="S85" t="s">
        <v>118</v>
      </c>
      <c r="T85" t="s">
        <v>118</v>
      </c>
      <c r="U85" t="s">
        <v>118</v>
      </c>
      <c r="V85" t="s">
        <v>118</v>
      </c>
      <c r="W85" t="s">
        <v>118</v>
      </c>
      <c r="X85" t="s">
        <v>118</v>
      </c>
      <c r="Y85" t="s">
        <v>118</v>
      </c>
      <c r="Z85" t="s">
        <v>391</v>
      </c>
      <c r="AA85" t="s">
        <v>391</v>
      </c>
      <c r="AB85">
        <v>2.4292193806434397</v>
      </c>
      <c r="AC85">
        <v>3.4703134009191994E-3</v>
      </c>
      <c r="AD85">
        <v>350</v>
      </c>
      <c r="AE85">
        <v>0</v>
      </c>
      <c r="AF85">
        <v>0</v>
      </c>
      <c r="AG85">
        <v>0</v>
      </c>
      <c r="AH85">
        <v>0</v>
      </c>
      <c r="AI85">
        <v>4</v>
      </c>
      <c r="AJ85">
        <v>0</v>
      </c>
      <c r="AK85">
        <v>4</v>
      </c>
    </row>
    <row r="86" spans="1:37">
      <c r="A86" t="s">
        <v>115</v>
      </c>
      <c r="B86" t="s">
        <v>481</v>
      </c>
      <c r="C86">
        <v>16860811</v>
      </c>
      <c r="E86" t="s">
        <v>384</v>
      </c>
      <c r="F86" t="s">
        <v>700</v>
      </c>
      <c r="G86" t="s">
        <v>701</v>
      </c>
      <c r="H86" t="s">
        <v>204</v>
      </c>
      <c r="I86" t="s">
        <v>702</v>
      </c>
      <c r="J86" t="s">
        <v>703</v>
      </c>
      <c r="K86">
        <v>-80.232190000000003</v>
      </c>
      <c r="L86">
        <v>33.794969999999999</v>
      </c>
      <c r="M86">
        <v>321219</v>
      </c>
      <c r="N86" t="s">
        <v>511</v>
      </c>
      <c r="O86">
        <v>30701009</v>
      </c>
      <c r="P86" t="s">
        <v>512</v>
      </c>
      <c r="Q86" t="s">
        <v>489</v>
      </c>
      <c r="R86" t="s">
        <v>118</v>
      </c>
      <c r="S86" t="s">
        <v>118</v>
      </c>
      <c r="T86" t="s">
        <v>118</v>
      </c>
      <c r="U86" t="s">
        <v>118</v>
      </c>
      <c r="V86" t="s">
        <v>118</v>
      </c>
      <c r="W86" t="s">
        <v>118</v>
      </c>
      <c r="X86" t="s">
        <v>118</v>
      </c>
      <c r="Y86" t="s">
        <v>118</v>
      </c>
      <c r="Z86" t="s">
        <v>391</v>
      </c>
      <c r="AA86" t="s">
        <v>391</v>
      </c>
      <c r="AB86">
        <v>1.34966772567396</v>
      </c>
      <c r="AC86">
        <v>1.9280967509628E-3</v>
      </c>
      <c r="AD86">
        <v>350</v>
      </c>
      <c r="AE86">
        <v>0</v>
      </c>
      <c r="AF86">
        <v>0</v>
      </c>
      <c r="AG86">
        <v>0</v>
      </c>
      <c r="AH86">
        <v>0</v>
      </c>
      <c r="AI86">
        <v>4</v>
      </c>
      <c r="AJ86">
        <v>0</v>
      </c>
      <c r="AK86">
        <v>4</v>
      </c>
    </row>
    <row r="87" spans="1:37">
      <c r="A87" t="s">
        <v>129</v>
      </c>
      <c r="B87" t="s">
        <v>130</v>
      </c>
      <c r="C87">
        <v>894011</v>
      </c>
      <c r="D87" t="s">
        <v>118</v>
      </c>
      <c r="E87" t="s">
        <v>384</v>
      </c>
      <c r="F87" t="s">
        <v>704</v>
      </c>
      <c r="G87" t="s">
        <v>705</v>
      </c>
      <c r="H87" t="s">
        <v>236</v>
      </c>
      <c r="I87" t="s">
        <v>394</v>
      </c>
      <c r="J87" t="s">
        <v>706</v>
      </c>
      <c r="K87">
        <v>-92.082792999999995</v>
      </c>
      <c r="L87">
        <v>34.323484000000001</v>
      </c>
      <c r="M87">
        <v>325998</v>
      </c>
      <c r="N87" t="s">
        <v>451</v>
      </c>
      <c r="O87">
        <v>30199998</v>
      </c>
      <c r="P87" t="s">
        <v>443</v>
      </c>
      <c r="Q87" t="s">
        <v>444</v>
      </c>
      <c r="R87" t="s">
        <v>118</v>
      </c>
      <c r="S87" t="s">
        <v>118</v>
      </c>
      <c r="T87" t="s">
        <v>118</v>
      </c>
      <c r="U87" t="s">
        <v>118</v>
      </c>
      <c r="V87" t="s">
        <v>118</v>
      </c>
      <c r="W87" t="s">
        <v>118</v>
      </c>
      <c r="X87" t="s">
        <v>118</v>
      </c>
      <c r="Y87" t="s">
        <v>118</v>
      </c>
      <c r="Z87" t="s">
        <v>391</v>
      </c>
      <c r="AA87" t="s">
        <v>391</v>
      </c>
      <c r="AB87">
        <v>1.3674539896863999E-3</v>
      </c>
      <c r="AC87">
        <v>1.953505699552E-6</v>
      </c>
      <c r="AD87">
        <v>350</v>
      </c>
      <c r="AE87">
        <v>2000</v>
      </c>
      <c r="AF87">
        <v>0</v>
      </c>
      <c r="AG87">
        <v>0</v>
      </c>
      <c r="AH87">
        <v>0</v>
      </c>
      <c r="AI87">
        <v>1</v>
      </c>
      <c r="AJ87">
        <v>0</v>
      </c>
      <c r="AK87">
        <v>1</v>
      </c>
    </row>
    <row r="88" spans="1:37">
      <c r="A88" t="s">
        <v>129</v>
      </c>
      <c r="B88" t="s">
        <v>130</v>
      </c>
      <c r="C88">
        <v>4057611</v>
      </c>
      <c r="D88" t="s">
        <v>118</v>
      </c>
      <c r="E88" t="s">
        <v>384</v>
      </c>
      <c r="F88" t="s">
        <v>707</v>
      </c>
      <c r="G88" t="s">
        <v>149</v>
      </c>
      <c r="H88" t="s">
        <v>139</v>
      </c>
      <c r="I88" t="s">
        <v>708</v>
      </c>
      <c r="J88">
        <v>77571</v>
      </c>
      <c r="K88">
        <v>-95.075721999999999</v>
      </c>
      <c r="L88">
        <v>29.727074999999999</v>
      </c>
      <c r="M88">
        <v>325110</v>
      </c>
      <c r="N88" t="s">
        <v>164</v>
      </c>
      <c r="O88">
        <v>30112550</v>
      </c>
      <c r="P88" t="s">
        <v>709</v>
      </c>
      <c r="Q88" t="s">
        <v>444</v>
      </c>
      <c r="R88" t="s">
        <v>118</v>
      </c>
      <c r="S88" t="s">
        <v>118</v>
      </c>
      <c r="T88" t="s">
        <v>118</v>
      </c>
      <c r="U88" t="s">
        <v>118</v>
      </c>
      <c r="V88" t="s">
        <v>118</v>
      </c>
      <c r="W88" t="s">
        <v>118</v>
      </c>
      <c r="X88" t="s">
        <v>118</v>
      </c>
      <c r="Y88" t="s">
        <v>118</v>
      </c>
      <c r="Z88">
        <v>182.34413273999999</v>
      </c>
      <c r="AA88">
        <v>26.591852691250001</v>
      </c>
      <c r="AB88" t="s">
        <v>407</v>
      </c>
      <c r="AC88" t="s">
        <v>407</v>
      </c>
      <c r="AD88">
        <v>3.4285714285714284</v>
      </c>
      <c r="AE88">
        <v>8760</v>
      </c>
      <c r="AF88">
        <v>24</v>
      </c>
      <c r="AG88">
        <v>7</v>
      </c>
      <c r="AH88">
        <v>52</v>
      </c>
      <c r="AI88">
        <v>3</v>
      </c>
      <c r="AJ88">
        <v>3</v>
      </c>
      <c r="AK88">
        <v>0</v>
      </c>
    </row>
    <row r="89" spans="1:37">
      <c r="A89" t="s">
        <v>129</v>
      </c>
      <c r="B89" t="s">
        <v>130</v>
      </c>
      <c r="C89">
        <v>4778211</v>
      </c>
      <c r="E89" t="s">
        <v>384</v>
      </c>
      <c r="F89" t="s">
        <v>710</v>
      </c>
      <c r="G89" t="s">
        <v>138</v>
      </c>
      <c r="H89" t="s">
        <v>139</v>
      </c>
      <c r="I89" t="s">
        <v>708</v>
      </c>
      <c r="J89">
        <v>77536</v>
      </c>
      <c r="K89">
        <v>-95.124633000000003</v>
      </c>
      <c r="L89">
        <v>29.717749999999999</v>
      </c>
      <c r="M89">
        <v>325110</v>
      </c>
      <c r="N89" t="s">
        <v>164</v>
      </c>
      <c r="O89">
        <v>30112550</v>
      </c>
      <c r="P89" t="s">
        <v>709</v>
      </c>
      <c r="Q89" t="s">
        <v>444</v>
      </c>
      <c r="R89" t="s">
        <v>118</v>
      </c>
      <c r="S89" t="s">
        <v>118</v>
      </c>
      <c r="T89" t="s">
        <v>118</v>
      </c>
      <c r="U89" t="s">
        <v>118</v>
      </c>
      <c r="V89" t="s">
        <v>118</v>
      </c>
      <c r="W89" t="s">
        <v>118</v>
      </c>
      <c r="X89" t="s">
        <v>118</v>
      </c>
      <c r="Y89" t="s">
        <v>118</v>
      </c>
      <c r="Z89">
        <v>46.357140213999998</v>
      </c>
      <c r="AA89">
        <v>6.7604162812083333</v>
      </c>
      <c r="AB89" t="s">
        <v>407</v>
      </c>
      <c r="AC89" t="s">
        <v>407</v>
      </c>
      <c r="AD89">
        <v>3.4285714285714284</v>
      </c>
      <c r="AE89">
        <v>8760</v>
      </c>
      <c r="AF89">
        <v>24</v>
      </c>
      <c r="AG89">
        <v>7</v>
      </c>
      <c r="AH89">
        <v>52</v>
      </c>
      <c r="AI89">
        <v>2</v>
      </c>
      <c r="AJ89">
        <v>2</v>
      </c>
      <c r="AK89">
        <v>0</v>
      </c>
    </row>
    <row r="90" spans="1:37">
      <c r="A90" t="s">
        <v>129</v>
      </c>
      <c r="B90" t="s">
        <v>130</v>
      </c>
      <c r="C90">
        <v>5746611</v>
      </c>
      <c r="E90" t="s">
        <v>384</v>
      </c>
      <c r="F90" t="s">
        <v>711</v>
      </c>
      <c r="G90" t="s">
        <v>712</v>
      </c>
      <c r="H90" t="s">
        <v>139</v>
      </c>
      <c r="I90" t="s">
        <v>713</v>
      </c>
      <c r="J90">
        <v>78362</v>
      </c>
      <c r="K90">
        <v>-97.242333000000002</v>
      </c>
      <c r="L90">
        <v>27.887316999999999</v>
      </c>
      <c r="M90">
        <v>325110</v>
      </c>
      <c r="N90" t="s">
        <v>164</v>
      </c>
      <c r="O90">
        <v>30112550</v>
      </c>
      <c r="P90" t="s">
        <v>709</v>
      </c>
      <c r="Q90" t="s">
        <v>444</v>
      </c>
      <c r="R90" t="s">
        <v>118</v>
      </c>
      <c r="S90" t="s">
        <v>118</v>
      </c>
      <c r="T90" t="s">
        <v>118</v>
      </c>
      <c r="U90" t="s">
        <v>118</v>
      </c>
      <c r="V90" t="s">
        <v>118</v>
      </c>
      <c r="W90" t="s">
        <v>118</v>
      </c>
      <c r="X90" t="s">
        <v>118</v>
      </c>
      <c r="Y90" t="s">
        <v>118</v>
      </c>
      <c r="Z90">
        <v>84.368180819999992</v>
      </c>
      <c r="AA90">
        <v>12.303693036249999</v>
      </c>
      <c r="AB90" t="s">
        <v>407</v>
      </c>
      <c r="AC90" t="s">
        <v>407</v>
      </c>
      <c r="AD90">
        <v>3.4285714285714284</v>
      </c>
      <c r="AE90">
        <v>8760</v>
      </c>
      <c r="AF90">
        <v>24</v>
      </c>
      <c r="AG90">
        <v>7</v>
      </c>
      <c r="AH90">
        <v>52</v>
      </c>
      <c r="AI90">
        <v>1</v>
      </c>
      <c r="AJ90">
        <v>1</v>
      </c>
      <c r="AK90">
        <v>0</v>
      </c>
    </row>
    <row r="91" spans="1:37">
      <c r="A91" t="s">
        <v>129</v>
      </c>
      <c r="B91" t="s">
        <v>130</v>
      </c>
      <c r="C91">
        <v>8468011</v>
      </c>
      <c r="E91" t="s">
        <v>384</v>
      </c>
      <c r="F91" t="s">
        <v>714</v>
      </c>
      <c r="G91" t="s">
        <v>460</v>
      </c>
      <c r="H91" t="s">
        <v>128</v>
      </c>
      <c r="I91" t="s">
        <v>461</v>
      </c>
      <c r="J91">
        <v>70669</v>
      </c>
      <c r="K91">
        <v>-93.274469999999994</v>
      </c>
      <c r="L91">
        <v>30.250360000000001</v>
      </c>
      <c r="M91">
        <v>325110</v>
      </c>
      <c r="N91" t="s">
        <v>164</v>
      </c>
      <c r="O91">
        <v>30199998</v>
      </c>
      <c r="P91" t="s">
        <v>443</v>
      </c>
      <c r="Q91" t="s">
        <v>444</v>
      </c>
      <c r="R91" t="s">
        <v>118</v>
      </c>
      <c r="S91" t="s">
        <v>118</v>
      </c>
      <c r="T91" t="s">
        <v>118</v>
      </c>
      <c r="U91" t="s">
        <v>118</v>
      </c>
      <c r="V91" t="s">
        <v>118</v>
      </c>
      <c r="W91" t="s">
        <v>118</v>
      </c>
      <c r="X91" t="s">
        <v>118</v>
      </c>
      <c r="Y91" t="s">
        <v>118</v>
      </c>
      <c r="Z91">
        <v>10.656699140779997</v>
      </c>
      <c r="AA91">
        <v>1.5541019580304163</v>
      </c>
      <c r="AB91" t="s">
        <v>407</v>
      </c>
      <c r="AC91" t="s">
        <v>407</v>
      </c>
      <c r="AD91">
        <v>3.4285714285714284</v>
      </c>
      <c r="AE91">
        <v>8736</v>
      </c>
      <c r="AF91">
        <v>24</v>
      </c>
      <c r="AG91">
        <v>7</v>
      </c>
      <c r="AH91">
        <v>52</v>
      </c>
      <c r="AI91">
        <v>15</v>
      </c>
      <c r="AJ91">
        <v>15</v>
      </c>
      <c r="AK91">
        <v>0</v>
      </c>
    </row>
    <row r="92" spans="1:37">
      <c r="A92" t="s">
        <v>129</v>
      </c>
      <c r="B92" t="s">
        <v>130</v>
      </c>
      <c r="C92">
        <v>8498611</v>
      </c>
      <c r="E92" t="s">
        <v>384</v>
      </c>
      <c r="F92" t="s">
        <v>715</v>
      </c>
      <c r="G92" t="s">
        <v>716</v>
      </c>
      <c r="H92" t="s">
        <v>196</v>
      </c>
      <c r="I92" t="s">
        <v>584</v>
      </c>
      <c r="J92">
        <v>55071</v>
      </c>
      <c r="K92">
        <v>-93.003799999999998</v>
      </c>
      <c r="L92">
        <v>44.852200000000003</v>
      </c>
      <c r="M92">
        <v>324110</v>
      </c>
      <c r="N92" t="s">
        <v>388</v>
      </c>
      <c r="O92">
        <v>30688801</v>
      </c>
      <c r="P92" t="s">
        <v>717</v>
      </c>
      <c r="Q92" t="s">
        <v>718</v>
      </c>
      <c r="R92" t="s">
        <v>118</v>
      </c>
      <c r="S92" t="s">
        <v>118</v>
      </c>
      <c r="T92" t="s">
        <v>118</v>
      </c>
      <c r="U92" t="s">
        <v>118</v>
      </c>
      <c r="V92" t="s">
        <v>118</v>
      </c>
      <c r="W92" t="s">
        <v>118</v>
      </c>
      <c r="X92" t="s">
        <v>118</v>
      </c>
      <c r="Y92" t="s">
        <v>118</v>
      </c>
      <c r="Z92" t="s">
        <v>391</v>
      </c>
      <c r="AA92" t="s">
        <v>391</v>
      </c>
      <c r="AB92">
        <v>4.2265737036599997E-4</v>
      </c>
      <c r="AC92">
        <v>6.0379624337999991E-7</v>
      </c>
      <c r="AD92">
        <v>350</v>
      </c>
      <c r="AE92">
        <v>0</v>
      </c>
      <c r="AF92">
        <v>0</v>
      </c>
      <c r="AG92">
        <v>0</v>
      </c>
      <c r="AH92">
        <v>0</v>
      </c>
      <c r="AI92">
        <v>1</v>
      </c>
      <c r="AJ92">
        <v>0</v>
      </c>
      <c r="AK92">
        <v>1</v>
      </c>
    </row>
    <row r="93" spans="1:37">
      <c r="A93" t="s">
        <v>129</v>
      </c>
      <c r="B93" t="s">
        <v>130</v>
      </c>
      <c r="C93">
        <v>10724711</v>
      </c>
      <c r="E93" t="s">
        <v>384</v>
      </c>
      <c r="F93" t="s">
        <v>719</v>
      </c>
      <c r="G93" t="s">
        <v>720</v>
      </c>
      <c r="H93" t="s">
        <v>721</v>
      </c>
      <c r="I93" t="s">
        <v>722</v>
      </c>
      <c r="J93" t="s">
        <v>723</v>
      </c>
      <c r="K93">
        <v>-74.516890000000004</v>
      </c>
      <c r="L93">
        <v>40.554501000000002</v>
      </c>
      <c r="M93">
        <v>541715</v>
      </c>
      <c r="N93" t="s">
        <v>724</v>
      </c>
      <c r="O93">
        <v>30801007</v>
      </c>
      <c r="P93" t="s">
        <v>725</v>
      </c>
      <c r="Q93" t="s">
        <v>432</v>
      </c>
      <c r="R93" t="s">
        <v>118</v>
      </c>
      <c r="S93" t="s">
        <v>118</v>
      </c>
      <c r="T93" t="s">
        <v>118</v>
      </c>
      <c r="U93" t="s">
        <v>118</v>
      </c>
      <c r="V93" t="s">
        <v>118</v>
      </c>
      <c r="W93" t="s">
        <v>118</v>
      </c>
      <c r="X93" t="s">
        <v>118</v>
      </c>
      <c r="Y93" t="s">
        <v>118</v>
      </c>
      <c r="Z93">
        <v>0.88450512149999994</v>
      </c>
      <c r="AA93">
        <v>1.2635787449999999E-3</v>
      </c>
      <c r="AB93" t="s">
        <v>407</v>
      </c>
      <c r="AC93" t="s">
        <v>407</v>
      </c>
      <c r="AD93">
        <v>350</v>
      </c>
      <c r="AE93">
        <v>0</v>
      </c>
      <c r="AF93">
        <v>0</v>
      </c>
      <c r="AG93">
        <v>0</v>
      </c>
      <c r="AH93">
        <v>0</v>
      </c>
      <c r="AI93">
        <v>1</v>
      </c>
      <c r="AJ93">
        <v>1</v>
      </c>
      <c r="AK93">
        <v>0</v>
      </c>
    </row>
    <row r="94" spans="1:37">
      <c r="A94" t="s">
        <v>129</v>
      </c>
      <c r="B94" t="s">
        <v>130</v>
      </c>
      <c r="C94">
        <v>13610611</v>
      </c>
      <c r="E94" t="s">
        <v>384</v>
      </c>
      <c r="F94" t="s">
        <v>726</v>
      </c>
      <c r="G94" t="s">
        <v>454</v>
      </c>
      <c r="H94" t="s">
        <v>128</v>
      </c>
      <c r="I94" t="s">
        <v>455</v>
      </c>
      <c r="J94">
        <v>70764</v>
      </c>
      <c r="K94">
        <v>-91.175020000000004</v>
      </c>
      <c r="L94">
        <v>30.255299999999998</v>
      </c>
      <c r="M94">
        <v>325211</v>
      </c>
      <c r="N94" t="s">
        <v>176</v>
      </c>
      <c r="O94">
        <v>39999999</v>
      </c>
      <c r="P94" t="s">
        <v>727</v>
      </c>
      <c r="Q94" t="s">
        <v>432</v>
      </c>
      <c r="R94" t="s">
        <v>118</v>
      </c>
      <c r="S94" t="s">
        <v>118</v>
      </c>
      <c r="T94" t="s">
        <v>118</v>
      </c>
      <c r="U94" t="s">
        <v>118</v>
      </c>
      <c r="V94" t="s">
        <v>118</v>
      </c>
      <c r="W94" t="s">
        <v>118</v>
      </c>
      <c r="X94" t="s">
        <v>118</v>
      </c>
      <c r="Y94" t="s">
        <v>118</v>
      </c>
      <c r="Z94">
        <v>319.03056470053997</v>
      </c>
      <c r="AA94">
        <v>46.525290685495413</v>
      </c>
      <c r="AB94">
        <v>2799.4673278025302</v>
      </c>
      <c r="AC94">
        <v>408.25565197120233</v>
      </c>
      <c r="AD94">
        <v>3.4285714285714284</v>
      </c>
      <c r="AE94">
        <v>8736</v>
      </c>
      <c r="AF94">
        <v>24</v>
      </c>
      <c r="AG94">
        <v>7</v>
      </c>
      <c r="AH94">
        <v>52</v>
      </c>
      <c r="AI94">
        <v>6</v>
      </c>
      <c r="AJ94">
        <v>3</v>
      </c>
      <c r="AK94">
        <v>3</v>
      </c>
    </row>
    <row r="95" spans="1:37">
      <c r="A95" t="s">
        <v>129</v>
      </c>
      <c r="B95" t="s">
        <v>130</v>
      </c>
      <c r="C95">
        <v>15080311</v>
      </c>
      <c r="E95" t="s">
        <v>384</v>
      </c>
      <c r="F95" t="s">
        <v>728</v>
      </c>
      <c r="G95" t="s">
        <v>729</v>
      </c>
      <c r="H95" t="s">
        <v>128</v>
      </c>
      <c r="I95" t="s">
        <v>730</v>
      </c>
      <c r="J95">
        <v>71019</v>
      </c>
      <c r="K95">
        <v>-93.392619999999994</v>
      </c>
      <c r="L95">
        <v>32.003619999999998</v>
      </c>
      <c r="M95">
        <v>325991</v>
      </c>
      <c r="N95" t="s">
        <v>731</v>
      </c>
      <c r="O95">
        <v>30199998</v>
      </c>
      <c r="P95" t="s">
        <v>443</v>
      </c>
      <c r="Q95" t="s">
        <v>444</v>
      </c>
      <c r="R95" t="s">
        <v>118</v>
      </c>
      <c r="S95" t="s">
        <v>118</v>
      </c>
      <c r="T95" t="s">
        <v>118</v>
      </c>
      <c r="U95" t="s">
        <v>118</v>
      </c>
      <c r="V95" t="s">
        <v>118</v>
      </c>
      <c r="W95" t="s">
        <v>118</v>
      </c>
      <c r="X95" t="s">
        <v>118</v>
      </c>
      <c r="Y95" t="s">
        <v>118</v>
      </c>
      <c r="Z95" t="s">
        <v>391</v>
      </c>
      <c r="AA95" t="s">
        <v>391</v>
      </c>
      <c r="AB95">
        <v>3.6727374198900001E-2</v>
      </c>
      <c r="AC95">
        <v>5.3560754040062504E-3</v>
      </c>
      <c r="AD95">
        <v>3.4285714285714284</v>
      </c>
      <c r="AE95">
        <v>8736</v>
      </c>
      <c r="AF95">
        <v>24</v>
      </c>
      <c r="AG95">
        <v>7</v>
      </c>
      <c r="AH95">
        <v>52</v>
      </c>
      <c r="AI95">
        <v>1</v>
      </c>
      <c r="AJ95">
        <v>0</v>
      </c>
      <c r="AK95">
        <v>1</v>
      </c>
    </row>
    <row r="96" spans="1:37">
      <c r="A96" t="s">
        <v>198</v>
      </c>
      <c r="B96" t="s">
        <v>732</v>
      </c>
      <c r="C96">
        <v>5928811</v>
      </c>
      <c r="E96" t="s">
        <v>384</v>
      </c>
      <c r="F96" t="s">
        <v>733</v>
      </c>
      <c r="G96" t="s">
        <v>449</v>
      </c>
      <c r="H96" t="s">
        <v>122</v>
      </c>
      <c r="I96" t="s">
        <v>450</v>
      </c>
      <c r="J96">
        <v>42029</v>
      </c>
      <c r="K96">
        <v>-88.323925000000003</v>
      </c>
      <c r="L96">
        <v>37.050432000000001</v>
      </c>
      <c r="M96">
        <v>562910</v>
      </c>
      <c r="N96" t="s">
        <v>734</v>
      </c>
      <c r="O96">
        <v>39999999</v>
      </c>
      <c r="P96" t="s">
        <v>727</v>
      </c>
      <c r="Q96" t="s">
        <v>432</v>
      </c>
      <c r="R96" t="s">
        <v>118</v>
      </c>
      <c r="S96" t="s">
        <v>118</v>
      </c>
      <c r="T96" t="s">
        <v>118</v>
      </c>
      <c r="U96" t="s">
        <v>118</v>
      </c>
      <c r="V96" t="s">
        <v>118</v>
      </c>
      <c r="W96" t="s">
        <v>118</v>
      </c>
      <c r="X96" t="s">
        <v>118</v>
      </c>
      <c r="Y96" t="s">
        <v>118</v>
      </c>
      <c r="Z96" t="s">
        <v>391</v>
      </c>
      <c r="AA96" t="s">
        <v>391</v>
      </c>
      <c r="AB96">
        <v>83.513168274397401</v>
      </c>
      <c r="AC96">
        <v>0.16702633654879481</v>
      </c>
      <c r="AD96">
        <v>250</v>
      </c>
      <c r="AE96">
        <v>0</v>
      </c>
      <c r="AF96">
        <v>0</v>
      </c>
      <c r="AG96">
        <v>0</v>
      </c>
      <c r="AH96">
        <v>0</v>
      </c>
      <c r="AI96">
        <v>2</v>
      </c>
      <c r="AJ96">
        <v>0</v>
      </c>
      <c r="AK96">
        <v>2</v>
      </c>
    </row>
    <row r="97" spans="1:37">
      <c r="A97" t="s">
        <v>198</v>
      </c>
      <c r="B97" t="s">
        <v>732</v>
      </c>
      <c r="C97">
        <v>7229011</v>
      </c>
      <c r="E97" t="s">
        <v>384</v>
      </c>
      <c r="F97" t="s">
        <v>735</v>
      </c>
      <c r="G97" t="s">
        <v>398</v>
      </c>
      <c r="H97" t="s">
        <v>128</v>
      </c>
      <c r="I97" t="s">
        <v>399</v>
      </c>
      <c r="J97">
        <v>70805</v>
      </c>
      <c r="K97">
        <v>-91.183310000000006</v>
      </c>
      <c r="L97">
        <v>30.498439999999999</v>
      </c>
      <c r="M97">
        <v>562910</v>
      </c>
      <c r="N97" t="s">
        <v>734</v>
      </c>
      <c r="O97">
        <v>50400151</v>
      </c>
      <c r="P97" t="s">
        <v>736</v>
      </c>
      <c r="Q97" t="s">
        <v>737</v>
      </c>
      <c r="R97" t="s">
        <v>118</v>
      </c>
      <c r="S97" t="s">
        <v>118</v>
      </c>
      <c r="T97" t="s">
        <v>118</v>
      </c>
      <c r="U97" t="s">
        <v>118</v>
      </c>
      <c r="V97" t="s">
        <v>118</v>
      </c>
      <c r="W97" t="s">
        <v>118</v>
      </c>
      <c r="X97" t="s">
        <v>118</v>
      </c>
      <c r="Y97" t="s">
        <v>118</v>
      </c>
      <c r="Z97">
        <v>398.92088164390003</v>
      </c>
      <c r="AA97">
        <v>58.175961906402094</v>
      </c>
      <c r="AB97" t="s">
        <v>407</v>
      </c>
      <c r="AC97" t="s">
        <v>407</v>
      </c>
      <c r="AD97">
        <v>3.4285714285714284</v>
      </c>
      <c r="AE97">
        <v>8736</v>
      </c>
      <c r="AF97">
        <v>24</v>
      </c>
      <c r="AG97">
        <v>7</v>
      </c>
      <c r="AH97">
        <v>52</v>
      </c>
      <c r="AI97">
        <v>1</v>
      </c>
      <c r="AJ97">
        <v>1</v>
      </c>
      <c r="AK97">
        <v>0</v>
      </c>
    </row>
    <row r="98" spans="1:37">
      <c r="A98" t="s">
        <v>198</v>
      </c>
      <c r="B98" t="s">
        <v>732</v>
      </c>
      <c r="C98">
        <v>7366811</v>
      </c>
      <c r="E98" t="s">
        <v>384</v>
      </c>
      <c r="F98" t="s">
        <v>738</v>
      </c>
      <c r="G98" t="s">
        <v>449</v>
      </c>
      <c r="H98" t="s">
        <v>122</v>
      </c>
      <c r="I98" t="s">
        <v>450</v>
      </c>
      <c r="J98">
        <v>42029</v>
      </c>
      <c r="K98">
        <v>-88.364999999999995</v>
      </c>
      <c r="L98">
        <v>37.054167</v>
      </c>
      <c r="M98">
        <v>325211</v>
      </c>
      <c r="N98" t="s">
        <v>176</v>
      </c>
      <c r="O98">
        <v>39999999</v>
      </c>
      <c r="P98" t="s">
        <v>727</v>
      </c>
      <c r="Q98" t="s">
        <v>432</v>
      </c>
      <c r="R98" t="s">
        <v>118</v>
      </c>
      <c r="S98" t="s">
        <v>118</v>
      </c>
      <c r="T98" t="s">
        <v>118</v>
      </c>
      <c r="U98" t="s">
        <v>118</v>
      </c>
      <c r="V98" t="s">
        <v>118</v>
      </c>
      <c r="W98" t="s">
        <v>118</v>
      </c>
      <c r="X98" t="s">
        <v>118</v>
      </c>
      <c r="Y98" t="s">
        <v>118</v>
      </c>
      <c r="Z98">
        <v>0</v>
      </c>
      <c r="AA98">
        <v>0</v>
      </c>
      <c r="AB98">
        <v>6.8664812970599995E-2</v>
      </c>
      <c r="AC98">
        <v>1.3732962594119999E-4</v>
      </c>
      <c r="AD98">
        <v>250</v>
      </c>
      <c r="AE98">
        <v>0</v>
      </c>
      <c r="AF98">
        <v>0</v>
      </c>
      <c r="AG98">
        <v>0</v>
      </c>
      <c r="AH98">
        <v>0</v>
      </c>
      <c r="AI98">
        <v>3</v>
      </c>
      <c r="AJ98">
        <v>2</v>
      </c>
      <c r="AK98">
        <v>1</v>
      </c>
    </row>
    <row r="99" spans="1:37">
      <c r="A99" t="s">
        <v>198</v>
      </c>
      <c r="B99" t="s">
        <v>732</v>
      </c>
      <c r="C99">
        <v>18237411</v>
      </c>
      <c r="E99" t="s">
        <v>384</v>
      </c>
      <c r="F99" t="s">
        <v>739</v>
      </c>
      <c r="G99" t="s">
        <v>740</v>
      </c>
      <c r="H99" t="s">
        <v>403</v>
      </c>
      <c r="I99" t="s">
        <v>404</v>
      </c>
      <c r="J99">
        <v>91350</v>
      </c>
      <c r="K99">
        <v>-118.52387</v>
      </c>
      <c r="L99">
        <v>34.414099999999998</v>
      </c>
      <c r="M99">
        <v>541330</v>
      </c>
      <c r="N99" t="s">
        <v>741</v>
      </c>
      <c r="O99">
        <v>39999999</v>
      </c>
      <c r="P99" t="s">
        <v>727</v>
      </c>
      <c r="Q99" t="s">
        <v>432</v>
      </c>
      <c r="R99" t="s">
        <v>118</v>
      </c>
      <c r="S99" t="s">
        <v>118</v>
      </c>
      <c r="T99" t="s">
        <v>118</v>
      </c>
      <c r="U99" t="s">
        <v>118</v>
      </c>
      <c r="V99" t="s">
        <v>118</v>
      </c>
      <c r="W99" t="s">
        <v>118</v>
      </c>
      <c r="X99" t="s">
        <v>118</v>
      </c>
      <c r="Y99" t="s">
        <v>118</v>
      </c>
      <c r="Z99">
        <v>2.0910608256999999E-4</v>
      </c>
      <c r="AA99">
        <v>3.0494637041458335E-5</v>
      </c>
      <c r="AB99" t="s">
        <v>407</v>
      </c>
      <c r="AC99" t="s">
        <v>407</v>
      </c>
      <c r="AD99">
        <v>3.4285714285714284</v>
      </c>
      <c r="AE99">
        <v>8736</v>
      </c>
      <c r="AF99">
        <v>24</v>
      </c>
      <c r="AG99">
        <v>7</v>
      </c>
      <c r="AH99">
        <v>52</v>
      </c>
      <c r="AI99">
        <v>1</v>
      </c>
      <c r="AJ99">
        <v>1</v>
      </c>
      <c r="AK99">
        <v>0</v>
      </c>
    </row>
    <row r="100" spans="1:37">
      <c r="A100" t="s">
        <v>190</v>
      </c>
      <c r="B100" t="s">
        <v>191</v>
      </c>
      <c r="C100">
        <v>2425811</v>
      </c>
      <c r="D100" t="s">
        <v>118</v>
      </c>
      <c r="E100" t="s">
        <v>384</v>
      </c>
      <c r="F100" t="s">
        <v>742</v>
      </c>
      <c r="G100" t="s">
        <v>743</v>
      </c>
      <c r="H100" t="s">
        <v>744</v>
      </c>
      <c r="I100" t="s">
        <v>745</v>
      </c>
      <c r="J100">
        <v>19802</v>
      </c>
      <c r="K100">
        <v>-75.521388999999999</v>
      </c>
      <c r="L100">
        <v>39.748610999999997</v>
      </c>
      <c r="M100">
        <v>482111</v>
      </c>
      <c r="N100" t="s">
        <v>746</v>
      </c>
      <c r="O100">
        <v>40100399</v>
      </c>
      <c r="P100" t="s">
        <v>747</v>
      </c>
      <c r="Q100" t="s">
        <v>426</v>
      </c>
      <c r="R100" t="s">
        <v>118</v>
      </c>
      <c r="S100" t="s">
        <v>118</v>
      </c>
      <c r="T100" t="s">
        <v>118</v>
      </c>
      <c r="U100" t="s">
        <v>118</v>
      </c>
      <c r="V100" t="s">
        <v>118</v>
      </c>
      <c r="W100" t="s">
        <v>118</v>
      </c>
      <c r="X100" t="s">
        <v>118</v>
      </c>
      <c r="Y100" t="s">
        <v>118</v>
      </c>
      <c r="Z100">
        <v>0</v>
      </c>
      <c r="AA100">
        <v>0</v>
      </c>
      <c r="AB100" t="s">
        <v>407</v>
      </c>
      <c r="AC100" t="s">
        <v>407</v>
      </c>
      <c r="AD100">
        <v>1.1428571428571428</v>
      </c>
      <c r="AE100">
        <v>2080</v>
      </c>
      <c r="AF100">
        <v>8</v>
      </c>
      <c r="AG100">
        <v>7</v>
      </c>
      <c r="AH100">
        <v>52</v>
      </c>
      <c r="AI100">
        <v>1</v>
      </c>
      <c r="AJ100">
        <v>1</v>
      </c>
      <c r="AK100">
        <v>0</v>
      </c>
    </row>
    <row r="101" spans="1:37">
      <c r="A101" t="s">
        <v>190</v>
      </c>
      <c r="B101" t="s">
        <v>191</v>
      </c>
      <c r="C101">
        <v>7107411</v>
      </c>
      <c r="E101" t="s">
        <v>384</v>
      </c>
      <c r="F101" t="s">
        <v>193</v>
      </c>
      <c r="G101" t="s">
        <v>195</v>
      </c>
      <c r="H101" t="s">
        <v>196</v>
      </c>
      <c r="I101" t="s">
        <v>748</v>
      </c>
      <c r="J101">
        <v>55021</v>
      </c>
      <c r="K101">
        <v>-93.293970000000002</v>
      </c>
      <c r="L101">
        <v>44.29278</v>
      </c>
      <c r="M101">
        <v>332710</v>
      </c>
      <c r="N101" t="s">
        <v>197</v>
      </c>
      <c r="O101">
        <v>40100205</v>
      </c>
      <c r="P101" t="s">
        <v>749</v>
      </c>
      <c r="Q101" t="s">
        <v>426</v>
      </c>
      <c r="R101" t="s">
        <v>118</v>
      </c>
      <c r="S101" t="s">
        <v>118</v>
      </c>
      <c r="T101" t="s">
        <v>118</v>
      </c>
      <c r="U101" t="s">
        <v>118</v>
      </c>
      <c r="V101" t="s">
        <v>118</v>
      </c>
      <c r="W101" t="s">
        <v>118</v>
      </c>
      <c r="X101" t="s">
        <v>118</v>
      </c>
      <c r="Y101" t="s">
        <v>118</v>
      </c>
      <c r="Z101">
        <v>816.46626600000002</v>
      </c>
      <c r="AA101">
        <v>1.5701274346153846</v>
      </c>
      <c r="AB101">
        <v>7230.2623777999997</v>
      </c>
      <c r="AC101">
        <v>13.90435072653846</v>
      </c>
      <c r="AD101">
        <v>260</v>
      </c>
      <c r="AE101">
        <v>0</v>
      </c>
      <c r="AF101">
        <v>0</v>
      </c>
      <c r="AG101">
        <v>0</v>
      </c>
      <c r="AH101">
        <v>0</v>
      </c>
      <c r="AI101">
        <v>2</v>
      </c>
      <c r="AJ101">
        <v>1</v>
      </c>
      <c r="AK101">
        <v>1</v>
      </c>
    </row>
    <row r="102" spans="1:37">
      <c r="A102" t="s">
        <v>190</v>
      </c>
      <c r="B102" t="s">
        <v>191</v>
      </c>
      <c r="C102">
        <v>7891111</v>
      </c>
      <c r="E102" t="s">
        <v>384</v>
      </c>
      <c r="F102" t="s">
        <v>750</v>
      </c>
      <c r="G102" t="s">
        <v>751</v>
      </c>
      <c r="H102" t="s">
        <v>422</v>
      </c>
      <c r="I102" t="s">
        <v>752</v>
      </c>
      <c r="J102">
        <v>52722</v>
      </c>
      <c r="K102">
        <v>-90.460061999999994</v>
      </c>
      <c r="L102">
        <v>41.537016000000001</v>
      </c>
      <c r="M102">
        <v>331315</v>
      </c>
      <c r="N102" t="s">
        <v>753</v>
      </c>
      <c r="O102">
        <v>38500110</v>
      </c>
      <c r="P102" t="s">
        <v>754</v>
      </c>
      <c r="Q102" t="s">
        <v>432</v>
      </c>
      <c r="R102" t="s">
        <v>118</v>
      </c>
      <c r="S102" t="s">
        <v>118</v>
      </c>
      <c r="T102" t="s">
        <v>118</v>
      </c>
      <c r="U102" t="s">
        <v>118</v>
      </c>
      <c r="V102" t="s">
        <v>118</v>
      </c>
      <c r="W102" t="s">
        <v>118</v>
      </c>
      <c r="X102" t="s">
        <v>118</v>
      </c>
      <c r="Y102" t="s">
        <v>118</v>
      </c>
      <c r="Z102">
        <v>3.9734691612000002</v>
      </c>
      <c r="AA102">
        <v>0.57946425267500001</v>
      </c>
      <c r="AB102" t="s">
        <v>407</v>
      </c>
      <c r="AC102" t="s">
        <v>407</v>
      </c>
      <c r="AD102">
        <v>3.4285714285714284</v>
      </c>
      <c r="AE102">
        <v>8736</v>
      </c>
      <c r="AF102">
        <v>24</v>
      </c>
      <c r="AG102">
        <v>7</v>
      </c>
      <c r="AH102">
        <v>52</v>
      </c>
      <c r="AI102">
        <v>1</v>
      </c>
      <c r="AJ102">
        <v>1</v>
      </c>
      <c r="AK102">
        <v>0</v>
      </c>
    </row>
    <row r="103" spans="1:37">
      <c r="A103" t="s">
        <v>190</v>
      </c>
      <c r="B103" t="s">
        <v>191</v>
      </c>
      <c r="C103">
        <v>8046611</v>
      </c>
      <c r="E103" t="s">
        <v>384</v>
      </c>
      <c r="F103" t="s">
        <v>755</v>
      </c>
      <c r="G103" t="s">
        <v>756</v>
      </c>
      <c r="H103" t="s">
        <v>619</v>
      </c>
      <c r="I103" t="s">
        <v>757</v>
      </c>
      <c r="J103">
        <v>28732</v>
      </c>
      <c r="K103">
        <v>-82.516099999999994</v>
      </c>
      <c r="L103">
        <v>35.413699999999999</v>
      </c>
      <c r="M103">
        <v>336350</v>
      </c>
      <c r="N103" t="s">
        <v>758</v>
      </c>
      <c r="O103">
        <v>49099998</v>
      </c>
      <c r="P103" t="s">
        <v>759</v>
      </c>
      <c r="Q103" t="s">
        <v>419</v>
      </c>
      <c r="R103" t="s">
        <v>118</v>
      </c>
      <c r="S103" t="s">
        <v>118</v>
      </c>
      <c r="T103" t="s">
        <v>118</v>
      </c>
      <c r="U103" t="s">
        <v>118</v>
      </c>
      <c r="V103" t="s">
        <v>118</v>
      </c>
      <c r="W103" t="s">
        <v>118</v>
      </c>
      <c r="X103" t="s">
        <v>118</v>
      </c>
      <c r="Y103" t="s">
        <v>118</v>
      </c>
      <c r="Z103">
        <v>0.10432624510000001</v>
      </c>
      <c r="AA103">
        <v>1.0867317197916667E-2</v>
      </c>
      <c r="AB103" t="s">
        <v>407</v>
      </c>
      <c r="AC103" t="s">
        <v>407</v>
      </c>
      <c r="AD103">
        <v>4.8</v>
      </c>
      <c r="AE103">
        <v>6240</v>
      </c>
      <c r="AF103">
        <v>24</v>
      </c>
      <c r="AG103">
        <v>5</v>
      </c>
      <c r="AH103">
        <v>52</v>
      </c>
      <c r="AI103">
        <v>1</v>
      </c>
      <c r="AJ103">
        <v>1</v>
      </c>
      <c r="AK103">
        <v>0</v>
      </c>
    </row>
    <row r="104" spans="1:37">
      <c r="A104" t="s">
        <v>190</v>
      </c>
      <c r="B104" t="s">
        <v>191</v>
      </c>
      <c r="C104">
        <v>15484911</v>
      </c>
      <c r="E104" t="s">
        <v>384</v>
      </c>
      <c r="F104" t="s">
        <v>760</v>
      </c>
      <c r="G104" t="s">
        <v>761</v>
      </c>
      <c r="H104" t="s">
        <v>216</v>
      </c>
      <c r="I104" t="s">
        <v>762</v>
      </c>
      <c r="J104">
        <v>45044</v>
      </c>
      <c r="K104">
        <v>-84.401236999999995</v>
      </c>
      <c r="L104">
        <v>39.471110000000003</v>
      </c>
      <c r="M104">
        <v>324199</v>
      </c>
      <c r="N104" t="s">
        <v>763</v>
      </c>
      <c r="O104">
        <v>30399999</v>
      </c>
      <c r="P104" t="s">
        <v>764</v>
      </c>
      <c r="Q104" t="s">
        <v>765</v>
      </c>
      <c r="R104" t="s">
        <v>118</v>
      </c>
      <c r="S104" t="s">
        <v>118</v>
      </c>
      <c r="T104" t="s">
        <v>118</v>
      </c>
      <c r="U104" t="s">
        <v>118</v>
      </c>
      <c r="V104" t="s">
        <v>118</v>
      </c>
      <c r="W104" t="s">
        <v>118</v>
      </c>
      <c r="X104" t="s">
        <v>118</v>
      </c>
      <c r="Y104" t="s">
        <v>118</v>
      </c>
      <c r="Z104" t="s">
        <v>391</v>
      </c>
      <c r="AA104" t="s">
        <v>391</v>
      </c>
      <c r="AB104">
        <v>0.21681715286</v>
      </c>
      <c r="AC104">
        <v>3.1619168125416666E-2</v>
      </c>
      <c r="AD104">
        <v>3.4285714285714284</v>
      </c>
      <c r="AE104">
        <v>8760</v>
      </c>
      <c r="AF104">
        <v>24</v>
      </c>
      <c r="AG104">
        <v>7</v>
      </c>
      <c r="AH104">
        <v>52</v>
      </c>
      <c r="AI104">
        <v>2</v>
      </c>
      <c r="AJ104">
        <v>0</v>
      </c>
      <c r="AK104">
        <v>2</v>
      </c>
    </row>
    <row r="105" spans="1:37">
      <c r="A105" t="s">
        <v>766</v>
      </c>
      <c r="B105" t="s">
        <v>767</v>
      </c>
      <c r="C105">
        <v>13842411</v>
      </c>
      <c r="E105" t="s">
        <v>384</v>
      </c>
      <c r="F105" t="s">
        <v>768</v>
      </c>
      <c r="G105" t="s">
        <v>769</v>
      </c>
      <c r="H105" t="s">
        <v>403</v>
      </c>
      <c r="I105" t="s">
        <v>770</v>
      </c>
      <c r="J105">
        <v>95852</v>
      </c>
      <c r="K105">
        <v>-121.204334</v>
      </c>
      <c r="L105">
        <v>38.626945999999997</v>
      </c>
      <c r="M105">
        <v>336415</v>
      </c>
      <c r="N105" t="s">
        <v>771</v>
      </c>
      <c r="O105">
        <v>31503002</v>
      </c>
      <c r="P105" t="s">
        <v>772</v>
      </c>
      <c r="Q105" t="s">
        <v>432</v>
      </c>
      <c r="R105" t="s">
        <v>118</v>
      </c>
      <c r="S105" t="s">
        <v>118</v>
      </c>
      <c r="T105" t="s">
        <v>118</v>
      </c>
      <c r="U105" t="s">
        <v>118</v>
      </c>
      <c r="V105" t="s">
        <v>118</v>
      </c>
      <c r="W105" t="s">
        <v>118</v>
      </c>
      <c r="X105" t="s">
        <v>118</v>
      </c>
      <c r="Y105" t="s">
        <v>118</v>
      </c>
      <c r="Z105">
        <v>2.5219735772000002E-5</v>
      </c>
      <c r="AA105">
        <v>1.1033634400250002E-5</v>
      </c>
      <c r="AB105" t="s">
        <v>407</v>
      </c>
      <c r="AC105" t="s">
        <v>407</v>
      </c>
      <c r="AD105">
        <v>1.1428571428571428</v>
      </c>
      <c r="AE105">
        <v>2800</v>
      </c>
      <c r="AF105">
        <v>8</v>
      </c>
      <c r="AG105">
        <v>7</v>
      </c>
      <c r="AH105">
        <v>50</v>
      </c>
      <c r="AI105">
        <v>2</v>
      </c>
      <c r="AJ105">
        <v>2</v>
      </c>
      <c r="AK105">
        <v>0</v>
      </c>
    </row>
    <row r="106" spans="1:37">
      <c r="A106" t="s">
        <v>198</v>
      </c>
      <c r="B106" t="s">
        <v>199</v>
      </c>
      <c r="C106">
        <v>949311</v>
      </c>
      <c r="D106" t="s">
        <v>118</v>
      </c>
      <c r="E106" t="s">
        <v>384</v>
      </c>
      <c r="F106" t="s">
        <v>773</v>
      </c>
      <c r="G106" t="s">
        <v>774</v>
      </c>
      <c r="H106" t="s">
        <v>495</v>
      </c>
      <c r="I106" t="s">
        <v>775</v>
      </c>
      <c r="J106">
        <v>35040</v>
      </c>
      <c r="K106">
        <v>-86.803799999999995</v>
      </c>
      <c r="L106">
        <v>33.092199999999998</v>
      </c>
      <c r="M106">
        <v>327410</v>
      </c>
      <c r="N106" t="s">
        <v>776</v>
      </c>
      <c r="O106">
        <v>30501621</v>
      </c>
      <c r="P106" t="s">
        <v>777</v>
      </c>
      <c r="Q106" t="s">
        <v>432</v>
      </c>
      <c r="R106" t="s">
        <v>118</v>
      </c>
      <c r="S106" t="s">
        <v>118</v>
      </c>
      <c r="T106" t="s">
        <v>118</v>
      </c>
      <c r="U106" t="s">
        <v>118</v>
      </c>
      <c r="V106" t="s">
        <v>118</v>
      </c>
      <c r="W106" t="s">
        <v>118</v>
      </c>
      <c r="X106" t="s">
        <v>118</v>
      </c>
      <c r="Y106" t="s">
        <v>118</v>
      </c>
      <c r="Z106" t="s">
        <v>391</v>
      </c>
      <c r="AA106" t="s">
        <v>391</v>
      </c>
      <c r="AB106">
        <v>0.90718474000000004</v>
      </c>
      <c r="AC106">
        <v>1.8143694800000002E-3</v>
      </c>
      <c r="AD106">
        <v>250</v>
      </c>
      <c r="AE106">
        <v>0</v>
      </c>
      <c r="AF106">
        <v>0</v>
      </c>
      <c r="AG106">
        <v>0</v>
      </c>
      <c r="AH106">
        <v>0</v>
      </c>
      <c r="AI106">
        <v>2</v>
      </c>
      <c r="AJ106">
        <v>0</v>
      </c>
      <c r="AK106">
        <v>2</v>
      </c>
    </row>
    <row r="107" spans="1:37">
      <c r="A107" t="s">
        <v>198</v>
      </c>
      <c r="B107" t="s">
        <v>199</v>
      </c>
      <c r="C107">
        <v>973111</v>
      </c>
      <c r="D107" t="s">
        <v>118</v>
      </c>
      <c r="E107" t="s">
        <v>384</v>
      </c>
      <c r="F107" t="s">
        <v>778</v>
      </c>
      <c r="G107" t="s">
        <v>240</v>
      </c>
      <c r="H107" t="s">
        <v>236</v>
      </c>
      <c r="I107" t="s">
        <v>779</v>
      </c>
      <c r="J107">
        <v>71836</v>
      </c>
      <c r="K107">
        <v>-94.419072999999997</v>
      </c>
      <c r="L107">
        <v>33.691974999999999</v>
      </c>
      <c r="M107">
        <v>327310</v>
      </c>
      <c r="N107" t="s">
        <v>205</v>
      </c>
      <c r="O107">
        <v>30500699</v>
      </c>
      <c r="P107" t="s">
        <v>780</v>
      </c>
      <c r="Q107" t="s">
        <v>781</v>
      </c>
      <c r="R107" t="s">
        <v>118</v>
      </c>
      <c r="S107" t="s">
        <v>118</v>
      </c>
      <c r="T107" t="s">
        <v>118</v>
      </c>
      <c r="U107" t="s">
        <v>118</v>
      </c>
      <c r="V107" t="s">
        <v>118</v>
      </c>
      <c r="W107" t="s">
        <v>118</v>
      </c>
      <c r="X107" t="s">
        <v>118</v>
      </c>
      <c r="Y107" t="s">
        <v>118</v>
      </c>
      <c r="Z107" t="s">
        <v>391</v>
      </c>
      <c r="AA107" t="s">
        <v>391</v>
      </c>
      <c r="AB107">
        <v>0</v>
      </c>
      <c r="AC107">
        <v>0</v>
      </c>
      <c r="AD107">
        <v>3.4285714285714284</v>
      </c>
      <c r="AE107">
        <v>8736</v>
      </c>
      <c r="AF107">
        <v>24</v>
      </c>
      <c r="AG107">
        <v>7</v>
      </c>
      <c r="AH107">
        <v>52</v>
      </c>
      <c r="AI107">
        <v>1</v>
      </c>
      <c r="AJ107">
        <v>0</v>
      </c>
      <c r="AK107">
        <v>1</v>
      </c>
    </row>
    <row r="108" spans="1:37">
      <c r="A108" t="s">
        <v>198</v>
      </c>
      <c r="B108" t="s">
        <v>199</v>
      </c>
      <c r="C108">
        <v>4921411</v>
      </c>
      <c r="E108" t="s">
        <v>384</v>
      </c>
      <c r="F108" t="s">
        <v>782</v>
      </c>
      <c r="G108" t="s">
        <v>783</v>
      </c>
      <c r="H108" t="s">
        <v>403</v>
      </c>
      <c r="I108" t="s">
        <v>435</v>
      </c>
      <c r="J108">
        <v>92356</v>
      </c>
      <c r="K108">
        <v>-116.8532</v>
      </c>
      <c r="L108">
        <v>34.354500000000002</v>
      </c>
      <c r="M108">
        <v>327310</v>
      </c>
      <c r="N108" t="s">
        <v>205</v>
      </c>
      <c r="O108">
        <v>30500623</v>
      </c>
      <c r="P108" t="s">
        <v>784</v>
      </c>
      <c r="Q108" t="s">
        <v>781</v>
      </c>
      <c r="R108" t="s">
        <v>118</v>
      </c>
      <c r="S108" t="s">
        <v>118</v>
      </c>
      <c r="T108" t="s">
        <v>118</v>
      </c>
      <c r="U108" t="s">
        <v>118</v>
      </c>
      <c r="V108" t="s">
        <v>118</v>
      </c>
      <c r="W108" t="s">
        <v>118</v>
      </c>
      <c r="X108" t="s">
        <v>118</v>
      </c>
      <c r="Y108" t="s">
        <v>118</v>
      </c>
      <c r="Z108" t="s">
        <v>391</v>
      </c>
      <c r="AA108" t="s">
        <v>391</v>
      </c>
      <c r="AB108">
        <v>34.416529726240199</v>
      </c>
      <c r="AC108">
        <v>5.0190772517433624</v>
      </c>
      <c r="AD108">
        <v>3.4285714285714284</v>
      </c>
      <c r="AE108">
        <v>8400</v>
      </c>
      <c r="AF108">
        <v>24</v>
      </c>
      <c r="AG108">
        <v>7</v>
      </c>
      <c r="AH108">
        <v>50</v>
      </c>
      <c r="AI108">
        <v>1</v>
      </c>
      <c r="AJ108">
        <v>0</v>
      </c>
      <c r="AK108">
        <v>1</v>
      </c>
    </row>
    <row r="109" spans="1:37">
      <c r="A109" t="s">
        <v>198</v>
      </c>
      <c r="B109" t="s">
        <v>199</v>
      </c>
      <c r="C109">
        <v>5720711</v>
      </c>
      <c r="E109" t="s">
        <v>384</v>
      </c>
      <c r="F109" t="s">
        <v>785</v>
      </c>
      <c r="G109" t="s">
        <v>786</v>
      </c>
      <c r="H109" t="s">
        <v>204</v>
      </c>
      <c r="I109" t="s">
        <v>787</v>
      </c>
      <c r="J109">
        <v>29059</v>
      </c>
      <c r="K109">
        <v>-80.430135000000007</v>
      </c>
      <c r="L109">
        <v>33.277380000000001</v>
      </c>
      <c r="M109">
        <v>327310</v>
      </c>
      <c r="N109" t="s">
        <v>205</v>
      </c>
      <c r="O109">
        <v>30500699</v>
      </c>
      <c r="P109" t="s">
        <v>780</v>
      </c>
      <c r="Q109" t="s">
        <v>781</v>
      </c>
      <c r="R109" t="s">
        <v>118</v>
      </c>
      <c r="S109" t="s">
        <v>118</v>
      </c>
      <c r="T109" t="s">
        <v>118</v>
      </c>
      <c r="U109" t="s">
        <v>118</v>
      </c>
      <c r="V109" t="s">
        <v>118</v>
      </c>
      <c r="W109" t="s">
        <v>118</v>
      </c>
      <c r="X109" t="s">
        <v>118</v>
      </c>
      <c r="Y109" t="s">
        <v>118</v>
      </c>
      <c r="Z109">
        <v>0</v>
      </c>
      <c r="AA109">
        <v>0</v>
      </c>
      <c r="AB109">
        <v>0.45359237000000002</v>
      </c>
      <c r="AC109">
        <v>9.0718474000000009E-4</v>
      </c>
      <c r="AD109">
        <v>250</v>
      </c>
      <c r="AE109">
        <v>0</v>
      </c>
      <c r="AF109">
        <v>0</v>
      </c>
      <c r="AG109">
        <v>0</v>
      </c>
      <c r="AH109">
        <v>0</v>
      </c>
      <c r="AI109">
        <v>2</v>
      </c>
      <c r="AJ109">
        <v>1</v>
      </c>
      <c r="AK109">
        <v>1</v>
      </c>
    </row>
    <row r="110" spans="1:37">
      <c r="A110" t="s">
        <v>198</v>
      </c>
      <c r="B110" t="s">
        <v>199</v>
      </c>
      <c r="C110">
        <v>6277111</v>
      </c>
      <c r="E110" t="s">
        <v>384</v>
      </c>
      <c r="F110" t="s">
        <v>788</v>
      </c>
      <c r="G110" t="s">
        <v>789</v>
      </c>
      <c r="H110" t="s">
        <v>196</v>
      </c>
      <c r="I110" t="s">
        <v>790</v>
      </c>
      <c r="J110">
        <v>55122</v>
      </c>
      <c r="K110">
        <v>-93.210097000000005</v>
      </c>
      <c r="L110">
        <v>44.827272999999998</v>
      </c>
      <c r="M110">
        <v>221320</v>
      </c>
      <c r="N110" t="s">
        <v>791</v>
      </c>
      <c r="O110">
        <v>50100802</v>
      </c>
      <c r="P110" t="s">
        <v>792</v>
      </c>
      <c r="Q110" t="s">
        <v>737</v>
      </c>
      <c r="R110" t="s">
        <v>118</v>
      </c>
      <c r="S110" t="s">
        <v>118</v>
      </c>
      <c r="T110" t="s">
        <v>118</v>
      </c>
      <c r="U110" t="s">
        <v>118</v>
      </c>
      <c r="V110" t="s">
        <v>118</v>
      </c>
      <c r="W110" t="s">
        <v>118</v>
      </c>
      <c r="X110" t="s">
        <v>118</v>
      </c>
      <c r="Y110" t="s">
        <v>118</v>
      </c>
      <c r="Z110">
        <v>4.2256665189200002E-3</v>
      </c>
      <c r="AA110">
        <v>8.4513330378400011E-6</v>
      </c>
      <c r="AB110">
        <v>2.0274671754260001</v>
      </c>
      <c r="AC110">
        <v>4.0549343508519999E-3</v>
      </c>
      <c r="AD110">
        <v>250</v>
      </c>
      <c r="AE110">
        <v>0</v>
      </c>
      <c r="AF110">
        <v>0</v>
      </c>
      <c r="AG110">
        <v>0</v>
      </c>
      <c r="AH110">
        <v>0</v>
      </c>
      <c r="AI110">
        <v>3</v>
      </c>
      <c r="AJ110">
        <v>1</v>
      </c>
      <c r="AK110">
        <v>2</v>
      </c>
    </row>
    <row r="111" spans="1:37">
      <c r="A111" t="s">
        <v>198</v>
      </c>
      <c r="B111" t="s">
        <v>199</v>
      </c>
      <c r="C111">
        <v>7213611</v>
      </c>
      <c r="E111" t="s">
        <v>384</v>
      </c>
      <c r="F111" t="s">
        <v>793</v>
      </c>
      <c r="G111" t="s">
        <v>588</v>
      </c>
      <c r="H111" t="s">
        <v>495</v>
      </c>
      <c r="I111" t="s">
        <v>589</v>
      </c>
      <c r="J111">
        <v>36703</v>
      </c>
      <c r="K111">
        <v>-86.994299999999996</v>
      </c>
      <c r="L111">
        <v>32.413800000000002</v>
      </c>
      <c r="M111">
        <v>327120</v>
      </c>
      <c r="N111" t="s">
        <v>794</v>
      </c>
      <c r="O111">
        <v>30500311</v>
      </c>
      <c r="P111" t="s">
        <v>795</v>
      </c>
      <c r="Q111" t="s">
        <v>432</v>
      </c>
      <c r="R111" t="s">
        <v>118</v>
      </c>
      <c r="S111" t="s">
        <v>118</v>
      </c>
      <c r="T111" t="s">
        <v>118</v>
      </c>
      <c r="U111" t="s">
        <v>118</v>
      </c>
      <c r="V111" t="s">
        <v>118</v>
      </c>
      <c r="W111" t="s">
        <v>118</v>
      </c>
      <c r="X111" t="s">
        <v>118</v>
      </c>
      <c r="Y111" t="s">
        <v>118</v>
      </c>
      <c r="Z111" t="s">
        <v>391</v>
      </c>
      <c r="AA111" t="s">
        <v>391</v>
      </c>
      <c r="AB111">
        <v>0.24040395610000001</v>
      </c>
      <c r="AC111">
        <v>4.8080791220000003E-4</v>
      </c>
      <c r="AD111">
        <v>250</v>
      </c>
      <c r="AE111">
        <v>0</v>
      </c>
      <c r="AF111">
        <v>0</v>
      </c>
      <c r="AG111">
        <v>0</v>
      </c>
      <c r="AH111">
        <v>0</v>
      </c>
      <c r="AI111">
        <v>2</v>
      </c>
      <c r="AJ111">
        <v>0</v>
      </c>
      <c r="AK111">
        <v>2</v>
      </c>
    </row>
    <row r="112" spans="1:37">
      <c r="A112" t="s">
        <v>198</v>
      </c>
      <c r="B112" t="s">
        <v>199</v>
      </c>
      <c r="C112">
        <v>7253611</v>
      </c>
      <c r="E112" t="s">
        <v>384</v>
      </c>
      <c r="F112" t="s">
        <v>796</v>
      </c>
      <c r="G112" t="s">
        <v>797</v>
      </c>
      <c r="H112" t="s">
        <v>619</v>
      </c>
      <c r="I112" t="s">
        <v>798</v>
      </c>
      <c r="J112">
        <v>27407</v>
      </c>
      <c r="K112">
        <v>-79.838611</v>
      </c>
      <c r="L112">
        <v>36.058610999999999</v>
      </c>
      <c r="M112">
        <v>562219</v>
      </c>
      <c r="N112" t="s">
        <v>799</v>
      </c>
      <c r="O112">
        <v>40188898</v>
      </c>
      <c r="P112" t="s">
        <v>425</v>
      </c>
      <c r="Q112" t="s">
        <v>426</v>
      </c>
      <c r="R112" t="s">
        <v>118</v>
      </c>
      <c r="S112" t="s">
        <v>118</v>
      </c>
      <c r="T112" t="s">
        <v>118</v>
      </c>
      <c r="U112" t="s">
        <v>118</v>
      </c>
      <c r="V112" t="s">
        <v>118</v>
      </c>
      <c r="W112" t="s">
        <v>118</v>
      </c>
      <c r="X112" t="s">
        <v>118</v>
      </c>
      <c r="Y112" t="s">
        <v>118</v>
      </c>
      <c r="Z112">
        <v>13.834567284999999</v>
      </c>
      <c r="AA112">
        <v>4.3233022765624991</v>
      </c>
      <c r="AB112">
        <v>340.46643292200002</v>
      </c>
      <c r="AC112">
        <v>106.395760288125</v>
      </c>
      <c r="AD112">
        <v>1.6</v>
      </c>
      <c r="AE112">
        <v>2080</v>
      </c>
      <c r="AF112">
        <v>8</v>
      </c>
      <c r="AG112">
        <v>5</v>
      </c>
      <c r="AH112">
        <v>52</v>
      </c>
      <c r="AI112">
        <v>8</v>
      </c>
      <c r="AJ112">
        <v>1</v>
      </c>
      <c r="AK112">
        <v>7</v>
      </c>
    </row>
    <row r="113" spans="1:37">
      <c r="A113" t="s">
        <v>198</v>
      </c>
      <c r="B113" t="s">
        <v>199</v>
      </c>
      <c r="C113">
        <v>7428011</v>
      </c>
      <c r="E113" t="s">
        <v>384</v>
      </c>
      <c r="F113" t="s">
        <v>800</v>
      </c>
      <c r="G113" t="s">
        <v>801</v>
      </c>
      <c r="H113" t="s">
        <v>252</v>
      </c>
      <c r="I113" t="s">
        <v>802</v>
      </c>
      <c r="J113">
        <v>84029</v>
      </c>
      <c r="K113">
        <v>-112.985203</v>
      </c>
      <c r="L113">
        <v>40.736038000000001</v>
      </c>
      <c r="M113">
        <v>562211</v>
      </c>
      <c r="N113" t="s">
        <v>211</v>
      </c>
      <c r="O113">
        <v>50300101</v>
      </c>
      <c r="P113" t="s">
        <v>803</v>
      </c>
      <c r="Q113" t="s">
        <v>737</v>
      </c>
      <c r="R113" t="s">
        <v>118</v>
      </c>
      <c r="S113" t="s">
        <v>118</v>
      </c>
      <c r="T113" t="s">
        <v>118</v>
      </c>
      <c r="U113" t="s">
        <v>118</v>
      </c>
      <c r="V113" t="s">
        <v>118</v>
      </c>
      <c r="W113" t="s">
        <v>118</v>
      </c>
      <c r="X113" t="s">
        <v>118</v>
      </c>
      <c r="Y113" t="s">
        <v>118</v>
      </c>
      <c r="Z113">
        <v>0.20411656650000001</v>
      </c>
      <c r="AA113">
        <v>2.9766999281250005E-2</v>
      </c>
      <c r="AB113">
        <v>1.8143694800000002E-2</v>
      </c>
      <c r="AC113">
        <v>2.6459554916666672E-3</v>
      </c>
      <c r="AD113">
        <v>3.4285714285714284</v>
      </c>
      <c r="AE113">
        <v>8784</v>
      </c>
      <c r="AF113">
        <v>24</v>
      </c>
      <c r="AG113">
        <v>7</v>
      </c>
      <c r="AH113">
        <v>52</v>
      </c>
      <c r="AI113">
        <v>2</v>
      </c>
      <c r="AJ113">
        <v>1</v>
      </c>
      <c r="AK113">
        <v>1</v>
      </c>
    </row>
    <row r="114" spans="1:37">
      <c r="A114" t="s">
        <v>198</v>
      </c>
      <c r="B114" t="s">
        <v>199</v>
      </c>
      <c r="C114">
        <v>7768011</v>
      </c>
      <c r="E114" t="s">
        <v>384</v>
      </c>
      <c r="F114" t="s">
        <v>804</v>
      </c>
      <c r="G114" t="s">
        <v>805</v>
      </c>
      <c r="H114" t="s">
        <v>806</v>
      </c>
      <c r="I114" t="s">
        <v>805</v>
      </c>
      <c r="J114" t="s">
        <v>807</v>
      </c>
      <c r="K114">
        <v>-103.65900000000001</v>
      </c>
      <c r="L114">
        <v>41.154400000000003</v>
      </c>
      <c r="M114">
        <v>562211</v>
      </c>
      <c r="N114" t="s">
        <v>211</v>
      </c>
      <c r="O114">
        <v>50300502</v>
      </c>
      <c r="P114" t="s">
        <v>808</v>
      </c>
      <c r="Q114" t="s">
        <v>737</v>
      </c>
      <c r="R114" t="s">
        <v>118</v>
      </c>
      <c r="S114" t="s">
        <v>118</v>
      </c>
      <c r="T114" t="s">
        <v>118</v>
      </c>
      <c r="U114" t="s">
        <v>118</v>
      </c>
      <c r="V114" t="s">
        <v>118</v>
      </c>
      <c r="W114" t="s">
        <v>118</v>
      </c>
      <c r="X114" t="s">
        <v>118</v>
      </c>
      <c r="Y114" t="s">
        <v>118</v>
      </c>
      <c r="Z114">
        <v>1.2292353227000001</v>
      </c>
      <c r="AA114">
        <v>0.17926348456041669</v>
      </c>
      <c r="AB114">
        <v>0.29029911680000003</v>
      </c>
      <c r="AC114">
        <v>4.2335287866666675E-2</v>
      </c>
      <c r="AD114">
        <v>3.4285714285714284</v>
      </c>
      <c r="AE114">
        <v>8784</v>
      </c>
      <c r="AF114">
        <v>24</v>
      </c>
      <c r="AG114">
        <v>7</v>
      </c>
      <c r="AH114">
        <v>52</v>
      </c>
      <c r="AI114">
        <v>2</v>
      </c>
      <c r="AJ114">
        <v>1</v>
      </c>
      <c r="AK114">
        <v>1</v>
      </c>
    </row>
    <row r="115" spans="1:37">
      <c r="A115" t="s">
        <v>198</v>
      </c>
      <c r="B115" t="s">
        <v>199</v>
      </c>
      <c r="C115">
        <v>8130911</v>
      </c>
      <c r="E115" t="s">
        <v>384</v>
      </c>
      <c r="F115" t="s">
        <v>809</v>
      </c>
      <c r="G115" t="s">
        <v>810</v>
      </c>
      <c r="H115" t="s">
        <v>216</v>
      </c>
      <c r="I115" t="s">
        <v>811</v>
      </c>
      <c r="J115" t="s">
        <v>812</v>
      </c>
      <c r="K115">
        <v>-82.034450000000007</v>
      </c>
      <c r="L115">
        <v>41.326949999999997</v>
      </c>
      <c r="M115">
        <v>562211</v>
      </c>
      <c r="N115" t="s">
        <v>211</v>
      </c>
      <c r="O115">
        <v>30301566</v>
      </c>
      <c r="P115" t="s">
        <v>813</v>
      </c>
      <c r="Q115" t="s">
        <v>814</v>
      </c>
      <c r="R115" t="s">
        <v>118</v>
      </c>
      <c r="S115" t="s">
        <v>118</v>
      </c>
      <c r="T115" t="s">
        <v>118</v>
      </c>
      <c r="U115" t="s">
        <v>118</v>
      </c>
      <c r="V115" t="s">
        <v>118</v>
      </c>
      <c r="W115" t="s">
        <v>118</v>
      </c>
      <c r="X115" t="s">
        <v>118</v>
      </c>
      <c r="Y115" t="s">
        <v>118</v>
      </c>
      <c r="Z115">
        <v>1.1421455876599997</v>
      </c>
      <c r="AA115">
        <v>2.2842911753199993E-3</v>
      </c>
      <c r="AB115">
        <v>0.10931576117</v>
      </c>
      <c r="AC115">
        <v>2.1863152234E-4</v>
      </c>
      <c r="AD115">
        <v>250</v>
      </c>
      <c r="AE115">
        <v>0</v>
      </c>
      <c r="AF115">
        <v>0</v>
      </c>
      <c r="AG115">
        <v>0</v>
      </c>
      <c r="AH115">
        <v>0</v>
      </c>
      <c r="AI115">
        <v>2</v>
      </c>
      <c r="AJ115">
        <v>1</v>
      </c>
      <c r="AK115">
        <v>1</v>
      </c>
    </row>
    <row r="116" spans="1:37">
      <c r="A116" t="s">
        <v>198</v>
      </c>
      <c r="B116" t="s">
        <v>199</v>
      </c>
      <c r="C116">
        <v>8161811</v>
      </c>
      <c r="E116" t="s">
        <v>384</v>
      </c>
      <c r="F116" t="s">
        <v>815</v>
      </c>
      <c r="G116" t="s">
        <v>816</v>
      </c>
      <c r="H116" t="s">
        <v>196</v>
      </c>
      <c r="I116" t="s">
        <v>584</v>
      </c>
      <c r="J116">
        <v>55016</v>
      </c>
      <c r="K116">
        <v>-92.914050000000003</v>
      </c>
      <c r="L116">
        <v>44.790460000000003</v>
      </c>
      <c r="M116">
        <v>562213</v>
      </c>
      <c r="N116" t="s">
        <v>217</v>
      </c>
      <c r="O116">
        <v>50300504</v>
      </c>
      <c r="P116" t="s">
        <v>817</v>
      </c>
      <c r="Q116" t="s">
        <v>737</v>
      </c>
      <c r="R116" t="s">
        <v>118</v>
      </c>
      <c r="S116" t="s">
        <v>118</v>
      </c>
      <c r="T116" t="s">
        <v>118</v>
      </c>
      <c r="U116" t="s">
        <v>118</v>
      </c>
      <c r="V116" t="s">
        <v>118</v>
      </c>
      <c r="W116" t="s">
        <v>118</v>
      </c>
      <c r="X116" t="s">
        <v>118</v>
      </c>
      <c r="Y116" t="s">
        <v>118</v>
      </c>
      <c r="Z116" t="s">
        <v>391</v>
      </c>
      <c r="AA116" t="s">
        <v>391</v>
      </c>
      <c r="AB116">
        <v>3.1143652124200001E-5</v>
      </c>
      <c r="AC116">
        <v>6.2287304248400007E-8</v>
      </c>
      <c r="AD116">
        <v>250</v>
      </c>
      <c r="AE116">
        <v>0</v>
      </c>
      <c r="AF116">
        <v>0</v>
      </c>
      <c r="AG116">
        <v>0</v>
      </c>
      <c r="AH116">
        <v>0</v>
      </c>
      <c r="AI116">
        <v>2</v>
      </c>
      <c r="AJ116">
        <v>0</v>
      </c>
      <c r="AK116">
        <v>2</v>
      </c>
    </row>
    <row r="117" spans="1:37">
      <c r="A117" t="s">
        <v>198</v>
      </c>
      <c r="B117" t="s">
        <v>199</v>
      </c>
      <c r="C117">
        <v>8370811</v>
      </c>
      <c r="E117" t="s">
        <v>384</v>
      </c>
      <c r="F117" t="s">
        <v>818</v>
      </c>
      <c r="G117" t="s">
        <v>819</v>
      </c>
      <c r="H117" t="s">
        <v>122</v>
      </c>
      <c r="I117" t="s">
        <v>394</v>
      </c>
      <c r="J117" t="s">
        <v>820</v>
      </c>
      <c r="K117">
        <v>-85.827130999999994</v>
      </c>
      <c r="L117">
        <v>38.221463999999997</v>
      </c>
      <c r="M117">
        <v>325211</v>
      </c>
      <c r="N117" t="s">
        <v>176</v>
      </c>
      <c r="O117">
        <v>30190014</v>
      </c>
      <c r="P117" t="s">
        <v>821</v>
      </c>
      <c r="Q117" t="s">
        <v>444</v>
      </c>
      <c r="R117" t="s">
        <v>118</v>
      </c>
      <c r="S117" t="s">
        <v>118</v>
      </c>
      <c r="T117" t="s">
        <v>118</v>
      </c>
      <c r="U117" t="s">
        <v>118</v>
      </c>
      <c r="V117" t="s">
        <v>118</v>
      </c>
      <c r="W117" t="s">
        <v>118</v>
      </c>
      <c r="X117" t="s">
        <v>118</v>
      </c>
      <c r="Y117" t="s">
        <v>118</v>
      </c>
      <c r="Z117">
        <v>5.6307151514167399E-3</v>
      </c>
      <c r="AA117">
        <v>1.126143030283348E-5</v>
      </c>
      <c r="AB117">
        <v>8.5320724797000001E-3</v>
      </c>
      <c r="AC117">
        <v>1.7064144959400001E-5</v>
      </c>
      <c r="AD117">
        <v>250</v>
      </c>
      <c r="AE117">
        <v>8428</v>
      </c>
      <c r="AF117">
        <v>0</v>
      </c>
      <c r="AG117">
        <v>0</v>
      </c>
      <c r="AH117">
        <v>0</v>
      </c>
      <c r="AI117">
        <v>4</v>
      </c>
      <c r="AJ117">
        <v>3</v>
      </c>
      <c r="AK117">
        <v>1</v>
      </c>
    </row>
    <row r="118" spans="1:37">
      <c r="A118" t="s">
        <v>198</v>
      </c>
      <c r="B118" t="s">
        <v>199</v>
      </c>
      <c r="C118">
        <v>13429211</v>
      </c>
      <c r="E118" t="s">
        <v>384</v>
      </c>
      <c r="F118" t="s">
        <v>822</v>
      </c>
      <c r="G118" t="s">
        <v>823</v>
      </c>
      <c r="H118" t="s">
        <v>216</v>
      </c>
      <c r="I118" t="s">
        <v>824</v>
      </c>
      <c r="J118" t="s">
        <v>825</v>
      </c>
      <c r="K118">
        <v>-80.546319999999994</v>
      </c>
      <c r="L118">
        <v>40.631622</v>
      </c>
      <c r="M118">
        <v>562112</v>
      </c>
      <c r="N118" t="s">
        <v>826</v>
      </c>
      <c r="O118">
        <v>50300899</v>
      </c>
      <c r="P118" t="s">
        <v>827</v>
      </c>
      <c r="Q118" t="s">
        <v>737</v>
      </c>
      <c r="R118" t="s">
        <v>118</v>
      </c>
      <c r="S118" t="s">
        <v>118</v>
      </c>
      <c r="T118" t="s">
        <v>118</v>
      </c>
      <c r="U118" t="s">
        <v>118</v>
      </c>
      <c r="V118" t="s">
        <v>118</v>
      </c>
      <c r="W118" t="s">
        <v>118</v>
      </c>
      <c r="X118" t="s">
        <v>118</v>
      </c>
      <c r="Y118" t="s">
        <v>118</v>
      </c>
      <c r="Z118">
        <v>0.33565835379999998</v>
      </c>
      <c r="AA118">
        <v>6.713167076E-4</v>
      </c>
      <c r="AB118">
        <v>0.18597287169999999</v>
      </c>
      <c r="AC118">
        <v>3.7194574339999997E-4</v>
      </c>
      <c r="AD118">
        <v>250</v>
      </c>
      <c r="AE118">
        <v>0</v>
      </c>
      <c r="AF118">
        <v>0</v>
      </c>
      <c r="AG118">
        <v>0</v>
      </c>
      <c r="AH118">
        <v>0</v>
      </c>
      <c r="AI118">
        <v>2</v>
      </c>
      <c r="AJ118">
        <v>1</v>
      </c>
      <c r="AK118">
        <v>1</v>
      </c>
    </row>
    <row r="119" spans="1:37">
      <c r="A119" t="s">
        <v>198</v>
      </c>
      <c r="B119" t="s">
        <v>206</v>
      </c>
      <c r="C119">
        <v>140311</v>
      </c>
      <c r="D119" t="s">
        <v>118</v>
      </c>
      <c r="E119" t="s">
        <v>384</v>
      </c>
      <c r="F119" t="s">
        <v>828</v>
      </c>
      <c r="G119" t="s">
        <v>829</v>
      </c>
      <c r="H119" t="s">
        <v>403</v>
      </c>
      <c r="I119" t="s">
        <v>830</v>
      </c>
      <c r="J119">
        <v>94551</v>
      </c>
      <c r="K119">
        <v>-121.65089999999999</v>
      </c>
      <c r="L119">
        <v>37.749600000000001</v>
      </c>
      <c r="M119">
        <v>562212</v>
      </c>
      <c r="N119" t="s">
        <v>831</v>
      </c>
      <c r="O119">
        <v>39990024</v>
      </c>
      <c r="P119" t="s">
        <v>832</v>
      </c>
      <c r="Q119" t="s">
        <v>432</v>
      </c>
      <c r="R119" t="s">
        <v>118</v>
      </c>
      <c r="S119" t="s">
        <v>118</v>
      </c>
      <c r="T119" t="s">
        <v>118</v>
      </c>
      <c r="U119" t="s">
        <v>118</v>
      </c>
      <c r="V119" t="s">
        <v>118</v>
      </c>
      <c r="W119" t="s">
        <v>118</v>
      </c>
      <c r="X119" t="s">
        <v>118</v>
      </c>
      <c r="Y119" t="s">
        <v>118</v>
      </c>
      <c r="Z119">
        <v>0.2287935077872929</v>
      </c>
      <c r="AA119">
        <v>3.3365719885646884E-2</v>
      </c>
      <c r="AB119" t="s">
        <v>407</v>
      </c>
      <c r="AC119" t="s">
        <v>407</v>
      </c>
      <c r="AD119">
        <v>3.4285714285714284</v>
      </c>
      <c r="AE119">
        <v>8736</v>
      </c>
      <c r="AF119">
        <v>24</v>
      </c>
      <c r="AG119">
        <v>7</v>
      </c>
      <c r="AH119">
        <v>52</v>
      </c>
      <c r="AI119">
        <v>2</v>
      </c>
      <c r="AJ119">
        <v>2</v>
      </c>
      <c r="AK119">
        <v>0</v>
      </c>
    </row>
    <row r="120" spans="1:37">
      <c r="A120" t="s">
        <v>198</v>
      </c>
      <c r="B120" t="s">
        <v>206</v>
      </c>
      <c r="C120">
        <v>233711</v>
      </c>
      <c r="D120" t="s">
        <v>118</v>
      </c>
      <c r="E120" t="s">
        <v>384</v>
      </c>
      <c r="F120" t="s">
        <v>833</v>
      </c>
      <c r="G120" t="s">
        <v>834</v>
      </c>
      <c r="H120" t="s">
        <v>403</v>
      </c>
      <c r="I120" t="s">
        <v>835</v>
      </c>
      <c r="J120">
        <v>94945</v>
      </c>
      <c r="K120">
        <v>-122.564623</v>
      </c>
      <c r="L120">
        <v>38.165332999999997</v>
      </c>
      <c r="M120">
        <v>562211</v>
      </c>
      <c r="N120" t="s">
        <v>211</v>
      </c>
      <c r="O120">
        <v>39990024</v>
      </c>
      <c r="P120" t="s">
        <v>832</v>
      </c>
      <c r="Q120" t="s">
        <v>432</v>
      </c>
      <c r="R120" t="s">
        <v>118</v>
      </c>
      <c r="S120" t="s">
        <v>118</v>
      </c>
      <c r="T120" t="s">
        <v>118</v>
      </c>
      <c r="U120" t="s">
        <v>118</v>
      </c>
      <c r="V120" t="s">
        <v>118</v>
      </c>
      <c r="W120" t="s">
        <v>118</v>
      </c>
      <c r="X120" t="s">
        <v>118</v>
      </c>
      <c r="Y120" t="s">
        <v>118</v>
      </c>
      <c r="Z120">
        <v>1.03961375397572</v>
      </c>
      <c r="AA120">
        <v>0.15161033912145916</v>
      </c>
      <c r="AB120" t="s">
        <v>407</v>
      </c>
      <c r="AC120" t="s">
        <v>407</v>
      </c>
      <c r="AD120">
        <v>3.4285714285714284</v>
      </c>
      <c r="AE120">
        <v>8736</v>
      </c>
      <c r="AF120">
        <v>24</v>
      </c>
      <c r="AG120">
        <v>7</v>
      </c>
      <c r="AH120">
        <v>52</v>
      </c>
      <c r="AI120">
        <v>1</v>
      </c>
      <c r="AJ120">
        <v>1</v>
      </c>
      <c r="AK120">
        <v>0</v>
      </c>
    </row>
    <row r="121" spans="1:37">
      <c r="A121" t="s">
        <v>198</v>
      </c>
      <c r="B121" t="s">
        <v>206</v>
      </c>
      <c r="C121">
        <v>560311</v>
      </c>
      <c r="D121" t="s">
        <v>118</v>
      </c>
      <c r="E121" t="s">
        <v>384</v>
      </c>
      <c r="F121" t="s">
        <v>836</v>
      </c>
      <c r="G121" t="s">
        <v>837</v>
      </c>
      <c r="H121" t="s">
        <v>495</v>
      </c>
      <c r="I121" t="s">
        <v>838</v>
      </c>
      <c r="J121">
        <v>36580</v>
      </c>
      <c r="K121">
        <v>-87.769499999999994</v>
      </c>
      <c r="L121">
        <v>30.450099999999999</v>
      </c>
      <c r="M121">
        <v>562212</v>
      </c>
      <c r="N121" t="s">
        <v>831</v>
      </c>
      <c r="O121">
        <v>50100410</v>
      </c>
      <c r="P121" t="s">
        <v>839</v>
      </c>
      <c r="Q121" t="s">
        <v>737</v>
      </c>
      <c r="R121" t="s">
        <v>118</v>
      </c>
      <c r="S121" t="s">
        <v>118</v>
      </c>
      <c r="T121" t="s">
        <v>118</v>
      </c>
      <c r="U121" t="s">
        <v>118</v>
      </c>
      <c r="V121" t="s">
        <v>118</v>
      </c>
      <c r="W121" t="s">
        <v>118</v>
      </c>
      <c r="X121" t="s">
        <v>118</v>
      </c>
      <c r="Y121" t="s">
        <v>118</v>
      </c>
      <c r="Z121">
        <v>17.236510060000001</v>
      </c>
      <c r="AA121">
        <v>3.4473020120000003E-2</v>
      </c>
      <c r="AB121" t="s">
        <v>407</v>
      </c>
      <c r="AC121" t="s">
        <v>407</v>
      </c>
      <c r="AD121">
        <v>250</v>
      </c>
      <c r="AE121">
        <v>0</v>
      </c>
      <c r="AF121">
        <v>0</v>
      </c>
      <c r="AG121">
        <v>0</v>
      </c>
      <c r="AH121">
        <v>0</v>
      </c>
      <c r="AI121">
        <v>1</v>
      </c>
      <c r="AJ121">
        <v>1</v>
      </c>
      <c r="AK121">
        <v>0</v>
      </c>
    </row>
    <row r="122" spans="1:37">
      <c r="A122" t="s">
        <v>198</v>
      </c>
      <c r="B122" t="s">
        <v>206</v>
      </c>
      <c r="C122">
        <v>868011</v>
      </c>
      <c r="D122" t="s">
        <v>118</v>
      </c>
      <c r="E122" t="s">
        <v>384</v>
      </c>
      <c r="F122" t="s">
        <v>840</v>
      </c>
      <c r="G122" t="s">
        <v>841</v>
      </c>
      <c r="H122" t="s">
        <v>495</v>
      </c>
      <c r="I122" t="s">
        <v>841</v>
      </c>
      <c r="J122">
        <v>36104</v>
      </c>
      <c r="K122">
        <v>-86.325800000000001</v>
      </c>
      <c r="L122">
        <v>32.415100000000002</v>
      </c>
      <c r="M122">
        <v>562212</v>
      </c>
      <c r="N122" t="s">
        <v>831</v>
      </c>
      <c r="O122">
        <v>50100402</v>
      </c>
      <c r="P122" t="s">
        <v>842</v>
      </c>
      <c r="Q122" t="s">
        <v>737</v>
      </c>
      <c r="R122" t="s">
        <v>118</v>
      </c>
      <c r="S122" t="s">
        <v>118</v>
      </c>
      <c r="T122" t="s">
        <v>118</v>
      </c>
      <c r="U122" t="s">
        <v>118</v>
      </c>
      <c r="V122" t="s">
        <v>118</v>
      </c>
      <c r="W122" t="s">
        <v>118</v>
      </c>
      <c r="X122" t="s">
        <v>118</v>
      </c>
      <c r="Y122" t="s">
        <v>118</v>
      </c>
      <c r="Z122">
        <v>36.287389600000004</v>
      </c>
      <c r="AA122">
        <v>7.2574779200000009E-2</v>
      </c>
      <c r="AB122" t="s">
        <v>407</v>
      </c>
      <c r="AC122" t="s">
        <v>407</v>
      </c>
      <c r="AD122">
        <v>250</v>
      </c>
      <c r="AE122">
        <v>0</v>
      </c>
      <c r="AF122">
        <v>0</v>
      </c>
      <c r="AG122">
        <v>0</v>
      </c>
      <c r="AH122">
        <v>0</v>
      </c>
      <c r="AI122">
        <v>1</v>
      </c>
      <c r="AJ122">
        <v>1</v>
      </c>
      <c r="AK122">
        <v>0</v>
      </c>
    </row>
    <row r="123" spans="1:37">
      <c r="A123" t="s">
        <v>198</v>
      </c>
      <c r="B123" t="s">
        <v>206</v>
      </c>
      <c r="C123">
        <v>944911</v>
      </c>
      <c r="D123" t="s">
        <v>118</v>
      </c>
      <c r="E123" t="s">
        <v>384</v>
      </c>
      <c r="F123" t="s">
        <v>843</v>
      </c>
      <c r="G123" t="s">
        <v>844</v>
      </c>
      <c r="H123" t="s">
        <v>845</v>
      </c>
      <c r="I123" t="s">
        <v>846</v>
      </c>
      <c r="J123">
        <v>85344</v>
      </c>
      <c r="K123">
        <v>-114.19503</v>
      </c>
      <c r="L123">
        <v>33.943590999999998</v>
      </c>
      <c r="M123">
        <v>562212</v>
      </c>
      <c r="N123" t="s">
        <v>831</v>
      </c>
      <c r="O123">
        <v>39090012</v>
      </c>
      <c r="P123" t="s">
        <v>847</v>
      </c>
      <c r="Q123" t="s">
        <v>390</v>
      </c>
      <c r="R123" t="s">
        <v>118</v>
      </c>
      <c r="S123" t="s">
        <v>118</v>
      </c>
      <c r="T123" t="s">
        <v>118</v>
      </c>
      <c r="U123" t="s">
        <v>118</v>
      </c>
      <c r="V123" t="s">
        <v>118</v>
      </c>
      <c r="W123" t="s">
        <v>118</v>
      </c>
      <c r="X123" t="s">
        <v>118</v>
      </c>
      <c r="Y123" t="s">
        <v>118</v>
      </c>
      <c r="Z123">
        <v>0</v>
      </c>
      <c r="AA123">
        <v>0</v>
      </c>
      <c r="AB123" t="s">
        <v>407</v>
      </c>
      <c r="AC123" t="s">
        <v>407</v>
      </c>
      <c r="AD123">
        <v>250</v>
      </c>
      <c r="AE123">
        <v>0</v>
      </c>
      <c r="AF123">
        <v>0</v>
      </c>
      <c r="AG123">
        <v>0</v>
      </c>
      <c r="AH123">
        <v>0</v>
      </c>
      <c r="AI123">
        <v>1</v>
      </c>
      <c r="AJ123">
        <v>1</v>
      </c>
      <c r="AK123">
        <v>0</v>
      </c>
    </row>
    <row r="124" spans="1:37">
      <c r="A124" t="s">
        <v>198</v>
      </c>
      <c r="B124" t="s">
        <v>206</v>
      </c>
      <c r="C124">
        <v>965511</v>
      </c>
      <c r="D124" t="s">
        <v>118</v>
      </c>
      <c r="E124" t="s">
        <v>384</v>
      </c>
      <c r="F124" t="s">
        <v>848</v>
      </c>
      <c r="G124" t="s">
        <v>849</v>
      </c>
      <c r="H124" t="s">
        <v>495</v>
      </c>
      <c r="I124" t="s">
        <v>850</v>
      </c>
      <c r="J124">
        <v>36323</v>
      </c>
      <c r="K124">
        <v>-85.995734999999996</v>
      </c>
      <c r="L124">
        <v>31.511427000000001</v>
      </c>
      <c r="M124">
        <v>562212</v>
      </c>
      <c r="N124" t="s">
        <v>831</v>
      </c>
      <c r="O124">
        <v>50100402</v>
      </c>
      <c r="P124" t="s">
        <v>842</v>
      </c>
      <c r="Q124" t="s">
        <v>737</v>
      </c>
      <c r="R124" t="s">
        <v>118</v>
      </c>
      <c r="S124" t="s">
        <v>118</v>
      </c>
      <c r="T124" t="s">
        <v>118</v>
      </c>
      <c r="U124" t="s">
        <v>118</v>
      </c>
      <c r="V124" t="s">
        <v>118</v>
      </c>
      <c r="W124" t="s">
        <v>118</v>
      </c>
      <c r="X124" t="s">
        <v>118</v>
      </c>
      <c r="Y124" t="s">
        <v>118</v>
      </c>
      <c r="Z124">
        <v>20.86524902</v>
      </c>
      <c r="AA124">
        <v>4.1730498040000001E-2</v>
      </c>
      <c r="AB124" t="s">
        <v>407</v>
      </c>
      <c r="AC124" t="s">
        <v>407</v>
      </c>
      <c r="AD124">
        <v>250</v>
      </c>
      <c r="AE124">
        <v>0</v>
      </c>
      <c r="AF124">
        <v>0</v>
      </c>
      <c r="AG124">
        <v>0</v>
      </c>
      <c r="AH124">
        <v>0</v>
      </c>
      <c r="AI124">
        <v>1</v>
      </c>
      <c r="AJ124">
        <v>1</v>
      </c>
      <c r="AK124">
        <v>0</v>
      </c>
    </row>
    <row r="125" spans="1:37">
      <c r="A125" t="s">
        <v>198</v>
      </c>
      <c r="B125" t="s">
        <v>206</v>
      </c>
      <c r="C125">
        <v>994211</v>
      </c>
      <c r="D125" t="s">
        <v>118</v>
      </c>
      <c r="E125" t="s">
        <v>384</v>
      </c>
      <c r="F125" t="s">
        <v>851</v>
      </c>
      <c r="G125" t="s">
        <v>235</v>
      </c>
      <c r="H125" t="s">
        <v>236</v>
      </c>
      <c r="I125" t="s">
        <v>852</v>
      </c>
      <c r="J125">
        <v>71730</v>
      </c>
      <c r="K125">
        <v>-92.630799999999994</v>
      </c>
      <c r="L125">
        <v>33.2044</v>
      </c>
      <c r="M125">
        <v>562211</v>
      </c>
      <c r="N125" t="s">
        <v>211</v>
      </c>
      <c r="O125">
        <v>50300701</v>
      </c>
      <c r="P125" t="s">
        <v>853</v>
      </c>
      <c r="Q125" t="s">
        <v>737</v>
      </c>
      <c r="R125" t="s">
        <v>118</v>
      </c>
      <c r="S125" t="s">
        <v>118</v>
      </c>
      <c r="T125" t="s">
        <v>118</v>
      </c>
      <c r="U125" t="s">
        <v>118</v>
      </c>
      <c r="V125" t="s">
        <v>118</v>
      </c>
      <c r="W125" t="s">
        <v>118</v>
      </c>
      <c r="X125" t="s">
        <v>118</v>
      </c>
      <c r="Y125" t="s">
        <v>118</v>
      </c>
      <c r="Z125">
        <v>5.4431084400000003E-2</v>
      </c>
      <c r="AA125">
        <v>1.0886216880000001E-4</v>
      </c>
      <c r="AB125">
        <v>3.6378108073999997</v>
      </c>
      <c r="AC125">
        <v>7.2756216147999994E-3</v>
      </c>
      <c r="AD125">
        <v>250</v>
      </c>
      <c r="AE125">
        <v>0</v>
      </c>
      <c r="AF125">
        <v>0</v>
      </c>
      <c r="AG125">
        <v>0</v>
      </c>
      <c r="AH125">
        <v>0</v>
      </c>
      <c r="AI125">
        <v>2</v>
      </c>
      <c r="AJ125">
        <v>1</v>
      </c>
      <c r="AK125">
        <v>1</v>
      </c>
    </row>
    <row r="126" spans="1:37">
      <c r="A126" t="s">
        <v>198</v>
      </c>
      <c r="B126" t="s">
        <v>206</v>
      </c>
      <c r="C126">
        <v>1033811</v>
      </c>
      <c r="D126" t="s">
        <v>118</v>
      </c>
      <c r="E126" t="s">
        <v>384</v>
      </c>
      <c r="F126" t="s">
        <v>854</v>
      </c>
      <c r="G126" t="s">
        <v>855</v>
      </c>
      <c r="H126" t="s">
        <v>845</v>
      </c>
      <c r="I126" t="s">
        <v>856</v>
      </c>
      <c r="J126">
        <v>86327</v>
      </c>
      <c r="K126">
        <v>-112.048333</v>
      </c>
      <c r="L126">
        <v>34.516666999999998</v>
      </c>
      <c r="M126">
        <v>562212</v>
      </c>
      <c r="N126" t="s">
        <v>831</v>
      </c>
      <c r="O126">
        <v>50100402</v>
      </c>
      <c r="P126" t="s">
        <v>842</v>
      </c>
      <c r="Q126" t="s">
        <v>737</v>
      </c>
      <c r="R126" t="s">
        <v>118</v>
      </c>
      <c r="S126" t="s">
        <v>118</v>
      </c>
      <c r="T126" t="s">
        <v>118</v>
      </c>
      <c r="U126" t="s">
        <v>118</v>
      </c>
      <c r="V126" t="s">
        <v>118</v>
      </c>
      <c r="W126" t="s">
        <v>118</v>
      </c>
      <c r="X126" t="s">
        <v>118</v>
      </c>
      <c r="Y126" t="s">
        <v>118</v>
      </c>
      <c r="Z126">
        <v>8.6363987247999995E-4</v>
      </c>
      <c r="AA126">
        <v>1.2594748140333333E-4</v>
      </c>
      <c r="AB126" t="s">
        <v>407</v>
      </c>
      <c r="AC126" t="s">
        <v>407</v>
      </c>
      <c r="AD126">
        <v>3.4285714285714284</v>
      </c>
      <c r="AE126">
        <v>8736</v>
      </c>
      <c r="AF126">
        <v>24</v>
      </c>
      <c r="AG126">
        <v>7</v>
      </c>
      <c r="AH126">
        <v>52</v>
      </c>
      <c r="AI126">
        <v>1</v>
      </c>
      <c r="AJ126">
        <v>1</v>
      </c>
      <c r="AK126">
        <v>0</v>
      </c>
    </row>
    <row r="127" spans="1:37">
      <c r="A127" t="s">
        <v>198</v>
      </c>
      <c r="B127" t="s">
        <v>206</v>
      </c>
      <c r="C127">
        <v>1307711</v>
      </c>
      <c r="D127" t="s">
        <v>118</v>
      </c>
      <c r="E127" t="s">
        <v>384</v>
      </c>
      <c r="F127" t="s">
        <v>857</v>
      </c>
      <c r="G127" t="s">
        <v>858</v>
      </c>
      <c r="H127" t="s">
        <v>403</v>
      </c>
      <c r="I127" t="s">
        <v>859</v>
      </c>
      <c r="J127">
        <v>93908</v>
      </c>
      <c r="K127">
        <v>-121.76609999999999</v>
      </c>
      <c r="L127">
        <v>36.709200000000003</v>
      </c>
      <c r="M127">
        <v>562212</v>
      </c>
      <c r="N127" t="s">
        <v>831</v>
      </c>
      <c r="O127">
        <v>20200402</v>
      </c>
      <c r="P127" t="s">
        <v>860</v>
      </c>
      <c r="Q127" t="s">
        <v>861</v>
      </c>
      <c r="R127" t="s">
        <v>118</v>
      </c>
      <c r="S127" t="s">
        <v>118</v>
      </c>
      <c r="T127" t="s">
        <v>118</v>
      </c>
      <c r="U127" t="s">
        <v>118</v>
      </c>
      <c r="V127" t="s">
        <v>118</v>
      </c>
      <c r="W127" t="s">
        <v>118</v>
      </c>
      <c r="X127" t="s">
        <v>118</v>
      </c>
      <c r="Y127" t="s">
        <v>118</v>
      </c>
      <c r="Z127">
        <v>1.0350977883399999</v>
      </c>
      <c r="AA127">
        <v>2.0701955766799997E-3</v>
      </c>
      <c r="AB127">
        <v>0.55338269139999996</v>
      </c>
      <c r="AC127">
        <v>1.1067653827999998E-3</v>
      </c>
      <c r="AD127">
        <v>250</v>
      </c>
      <c r="AE127">
        <v>0</v>
      </c>
      <c r="AF127">
        <v>0</v>
      </c>
      <c r="AG127">
        <v>0</v>
      </c>
      <c r="AH127">
        <v>0</v>
      </c>
      <c r="AI127">
        <v>3</v>
      </c>
      <c r="AJ127">
        <v>2</v>
      </c>
      <c r="AK127">
        <v>1</v>
      </c>
    </row>
    <row r="128" spans="1:37">
      <c r="A128" t="s">
        <v>198</v>
      </c>
      <c r="B128" t="s">
        <v>206</v>
      </c>
      <c r="C128">
        <v>1370511</v>
      </c>
      <c r="D128" t="s">
        <v>118</v>
      </c>
      <c r="E128" t="s">
        <v>384</v>
      </c>
      <c r="F128" t="s">
        <v>862</v>
      </c>
      <c r="G128" t="s">
        <v>863</v>
      </c>
      <c r="H128" t="s">
        <v>403</v>
      </c>
      <c r="I128" t="s">
        <v>864</v>
      </c>
      <c r="J128">
        <v>95313</v>
      </c>
      <c r="K128">
        <v>-121.140045</v>
      </c>
      <c r="L128">
        <v>37.397046000000003</v>
      </c>
      <c r="M128">
        <v>562211</v>
      </c>
      <c r="N128" t="s">
        <v>211</v>
      </c>
      <c r="O128">
        <v>30600108</v>
      </c>
      <c r="P128" t="s">
        <v>865</v>
      </c>
      <c r="Q128" t="s">
        <v>718</v>
      </c>
      <c r="R128" t="s">
        <v>118</v>
      </c>
      <c r="S128" t="s">
        <v>118</v>
      </c>
      <c r="T128" t="s">
        <v>118</v>
      </c>
      <c r="U128" t="s">
        <v>118</v>
      </c>
      <c r="V128" t="s">
        <v>118</v>
      </c>
      <c r="W128" t="s">
        <v>118</v>
      </c>
      <c r="X128" t="s">
        <v>118</v>
      </c>
      <c r="Y128" t="s">
        <v>118</v>
      </c>
      <c r="Z128">
        <v>0.5873504096198201</v>
      </c>
      <c r="AA128">
        <v>8.5655268069557103E-2</v>
      </c>
      <c r="AB128" t="s">
        <v>407</v>
      </c>
      <c r="AC128" t="s">
        <v>407</v>
      </c>
      <c r="AD128">
        <v>3.4285714285714284</v>
      </c>
      <c r="AE128">
        <v>8736</v>
      </c>
      <c r="AF128">
        <v>24</v>
      </c>
      <c r="AG128">
        <v>7</v>
      </c>
      <c r="AH128">
        <v>52</v>
      </c>
      <c r="AI128">
        <v>1</v>
      </c>
      <c r="AJ128">
        <v>1</v>
      </c>
      <c r="AK128">
        <v>0</v>
      </c>
    </row>
    <row r="129" spans="1:37">
      <c r="A129" t="s">
        <v>198</v>
      </c>
      <c r="B129" t="s">
        <v>206</v>
      </c>
      <c r="C129">
        <v>2686011</v>
      </c>
      <c r="D129" t="s">
        <v>118</v>
      </c>
      <c r="E129" t="s">
        <v>384</v>
      </c>
      <c r="F129" t="s">
        <v>866</v>
      </c>
      <c r="G129" t="s">
        <v>867</v>
      </c>
      <c r="H129" t="s">
        <v>868</v>
      </c>
      <c r="I129" t="s">
        <v>869</v>
      </c>
      <c r="J129">
        <v>83714</v>
      </c>
      <c r="K129">
        <v>-116.28652</v>
      </c>
      <c r="L129">
        <v>43.698549999999997</v>
      </c>
      <c r="M129">
        <v>562212</v>
      </c>
      <c r="N129" t="s">
        <v>831</v>
      </c>
      <c r="O129">
        <v>50100410</v>
      </c>
      <c r="P129" t="s">
        <v>839</v>
      </c>
      <c r="Q129" t="s">
        <v>737</v>
      </c>
      <c r="R129" t="s">
        <v>118</v>
      </c>
      <c r="S129" t="s">
        <v>118</v>
      </c>
      <c r="T129" t="s">
        <v>118</v>
      </c>
      <c r="U129" t="s">
        <v>118</v>
      </c>
      <c r="V129" t="s">
        <v>118</v>
      </c>
      <c r="W129" t="s">
        <v>118</v>
      </c>
      <c r="X129" t="s">
        <v>118</v>
      </c>
      <c r="Y129" t="s">
        <v>118</v>
      </c>
      <c r="Z129" t="s">
        <v>391</v>
      </c>
      <c r="AA129" t="s">
        <v>391</v>
      </c>
      <c r="AB129">
        <v>0.61785857883364992</v>
      </c>
      <c r="AC129">
        <v>9.0104376079907289E-2</v>
      </c>
      <c r="AD129">
        <v>3.4285714285714284</v>
      </c>
      <c r="AE129">
        <v>8736</v>
      </c>
      <c r="AF129">
        <v>24</v>
      </c>
      <c r="AG129">
        <v>7</v>
      </c>
      <c r="AH129">
        <v>52</v>
      </c>
      <c r="AI129">
        <v>1</v>
      </c>
      <c r="AJ129">
        <v>0</v>
      </c>
      <c r="AK129">
        <v>1</v>
      </c>
    </row>
    <row r="130" spans="1:37">
      <c r="A130" t="s">
        <v>198</v>
      </c>
      <c r="B130" t="s">
        <v>206</v>
      </c>
      <c r="C130">
        <v>2853311</v>
      </c>
      <c r="D130" t="s">
        <v>118</v>
      </c>
      <c r="E130" t="s">
        <v>384</v>
      </c>
      <c r="F130" t="s">
        <v>870</v>
      </c>
      <c r="G130" t="s">
        <v>871</v>
      </c>
      <c r="H130" t="s">
        <v>565</v>
      </c>
      <c r="I130" t="s">
        <v>872</v>
      </c>
      <c r="J130">
        <v>19543</v>
      </c>
      <c r="K130">
        <v>-75.914519999999996</v>
      </c>
      <c r="L130">
        <v>40.180660000000003</v>
      </c>
      <c r="M130">
        <v>562212</v>
      </c>
      <c r="N130" t="s">
        <v>831</v>
      </c>
      <c r="O130">
        <v>39999999</v>
      </c>
      <c r="P130" t="s">
        <v>727</v>
      </c>
      <c r="Q130" t="s">
        <v>432</v>
      </c>
      <c r="R130" t="s">
        <v>118</v>
      </c>
      <c r="S130" t="s">
        <v>118</v>
      </c>
      <c r="T130" t="s">
        <v>118</v>
      </c>
      <c r="U130" t="s">
        <v>118</v>
      </c>
      <c r="V130" t="s">
        <v>118</v>
      </c>
      <c r="W130" t="s">
        <v>118</v>
      </c>
      <c r="X130" t="s">
        <v>118</v>
      </c>
      <c r="Y130" t="s">
        <v>118</v>
      </c>
      <c r="Z130">
        <v>0.54431084399999996</v>
      </c>
      <c r="AA130">
        <v>7.9378664749999994E-2</v>
      </c>
      <c r="AB130">
        <v>4.8987975959999996</v>
      </c>
      <c r="AC130">
        <v>0.71440798274999995</v>
      </c>
      <c r="AD130">
        <v>3.4285714285714284</v>
      </c>
      <c r="AE130">
        <v>8760</v>
      </c>
      <c r="AF130">
        <v>24</v>
      </c>
      <c r="AG130">
        <v>7</v>
      </c>
      <c r="AH130">
        <v>52</v>
      </c>
      <c r="AI130">
        <v>4</v>
      </c>
      <c r="AJ130">
        <v>1</v>
      </c>
      <c r="AK130">
        <v>3</v>
      </c>
    </row>
    <row r="131" spans="1:37">
      <c r="A131" t="s">
        <v>198</v>
      </c>
      <c r="B131" t="s">
        <v>206</v>
      </c>
      <c r="C131">
        <v>2853811</v>
      </c>
      <c r="D131" t="s">
        <v>118</v>
      </c>
      <c r="E131" t="s">
        <v>384</v>
      </c>
      <c r="F131" t="s">
        <v>873</v>
      </c>
      <c r="G131" t="s">
        <v>874</v>
      </c>
      <c r="H131" t="s">
        <v>565</v>
      </c>
      <c r="I131" t="s">
        <v>872</v>
      </c>
      <c r="J131" t="s">
        <v>875</v>
      </c>
      <c r="K131">
        <v>-75.813910000000007</v>
      </c>
      <c r="L131">
        <v>40.273760000000003</v>
      </c>
      <c r="M131">
        <v>562212</v>
      </c>
      <c r="N131" t="s">
        <v>831</v>
      </c>
      <c r="O131">
        <v>39999999</v>
      </c>
      <c r="P131" t="s">
        <v>727</v>
      </c>
      <c r="Q131" t="s">
        <v>432</v>
      </c>
      <c r="R131" t="s">
        <v>118</v>
      </c>
      <c r="S131" t="s">
        <v>118</v>
      </c>
      <c r="T131" t="s">
        <v>118</v>
      </c>
      <c r="U131" t="s">
        <v>118</v>
      </c>
      <c r="V131" t="s">
        <v>118</v>
      </c>
      <c r="W131" t="s">
        <v>118</v>
      </c>
      <c r="X131" t="s">
        <v>118</v>
      </c>
      <c r="Y131" t="s">
        <v>118</v>
      </c>
      <c r="Z131">
        <v>9.0718474000000011</v>
      </c>
      <c r="AA131">
        <v>1.3229777458333336</v>
      </c>
      <c r="AB131">
        <v>36.287389600000004</v>
      </c>
      <c r="AC131">
        <v>5.2919109833333344</v>
      </c>
      <c r="AD131">
        <v>3.4285714285714284</v>
      </c>
      <c r="AE131">
        <v>8760</v>
      </c>
      <c r="AF131">
        <v>24</v>
      </c>
      <c r="AG131">
        <v>7</v>
      </c>
      <c r="AH131">
        <v>52</v>
      </c>
      <c r="AI131">
        <v>3</v>
      </c>
      <c r="AJ131">
        <v>1</v>
      </c>
      <c r="AK131">
        <v>2</v>
      </c>
    </row>
    <row r="132" spans="1:37">
      <c r="A132" t="s">
        <v>198</v>
      </c>
      <c r="B132" t="s">
        <v>206</v>
      </c>
      <c r="C132">
        <v>2890711</v>
      </c>
      <c r="D132" t="s">
        <v>118</v>
      </c>
      <c r="E132" t="s">
        <v>384</v>
      </c>
      <c r="F132" t="s">
        <v>876</v>
      </c>
      <c r="G132" t="s">
        <v>877</v>
      </c>
      <c r="H132" t="s">
        <v>515</v>
      </c>
      <c r="I132" t="s">
        <v>878</v>
      </c>
      <c r="J132">
        <v>37208</v>
      </c>
      <c r="K132">
        <v>-86.843329999999995</v>
      </c>
      <c r="L132">
        <v>36.176110000000001</v>
      </c>
      <c r="M132">
        <v>562212</v>
      </c>
      <c r="N132" t="s">
        <v>831</v>
      </c>
      <c r="O132">
        <v>50100402</v>
      </c>
      <c r="P132" t="s">
        <v>842</v>
      </c>
      <c r="Q132" t="s">
        <v>737</v>
      </c>
      <c r="R132" t="s">
        <v>118</v>
      </c>
      <c r="S132" t="s">
        <v>118</v>
      </c>
      <c r="T132" t="s">
        <v>118</v>
      </c>
      <c r="U132" t="s">
        <v>118</v>
      </c>
      <c r="V132" t="s">
        <v>118</v>
      </c>
      <c r="W132" t="s">
        <v>118</v>
      </c>
      <c r="X132" t="s">
        <v>118</v>
      </c>
      <c r="Y132" t="s">
        <v>118</v>
      </c>
      <c r="Z132">
        <v>13.426334152000001</v>
      </c>
      <c r="AA132">
        <v>1.9580070638333336</v>
      </c>
      <c r="AB132">
        <v>0.81646626600000005</v>
      </c>
      <c r="AC132">
        <v>0.11906799712500002</v>
      </c>
      <c r="AD132">
        <v>3.4285714285714284</v>
      </c>
      <c r="AE132">
        <v>8760</v>
      </c>
      <c r="AF132">
        <v>24</v>
      </c>
      <c r="AG132">
        <v>7</v>
      </c>
      <c r="AH132">
        <v>52</v>
      </c>
      <c r="AI132">
        <v>2</v>
      </c>
      <c r="AJ132">
        <v>1</v>
      </c>
      <c r="AK132">
        <v>1</v>
      </c>
    </row>
    <row r="133" spans="1:37">
      <c r="A133" t="s">
        <v>198</v>
      </c>
      <c r="B133" t="s">
        <v>206</v>
      </c>
      <c r="C133">
        <v>3375511</v>
      </c>
      <c r="D133" t="s">
        <v>118</v>
      </c>
      <c r="E133" t="s">
        <v>384</v>
      </c>
      <c r="F133" t="s">
        <v>879</v>
      </c>
      <c r="G133" t="s">
        <v>880</v>
      </c>
      <c r="H133" t="s">
        <v>403</v>
      </c>
      <c r="I133" t="s">
        <v>435</v>
      </c>
      <c r="J133">
        <v>92392</v>
      </c>
      <c r="K133">
        <v>-117.26900000000001</v>
      </c>
      <c r="L133">
        <v>34.593299999999999</v>
      </c>
      <c r="M133">
        <v>562212</v>
      </c>
      <c r="N133" t="s">
        <v>831</v>
      </c>
      <c r="O133">
        <v>50100406</v>
      </c>
      <c r="P133" t="s">
        <v>881</v>
      </c>
      <c r="Q133" t="s">
        <v>737</v>
      </c>
      <c r="R133" t="s">
        <v>118</v>
      </c>
      <c r="S133" t="s">
        <v>118</v>
      </c>
      <c r="T133" t="s">
        <v>118</v>
      </c>
      <c r="U133" t="s">
        <v>118</v>
      </c>
      <c r="V133" t="s">
        <v>118</v>
      </c>
      <c r="W133" t="s">
        <v>118</v>
      </c>
      <c r="X133" t="s">
        <v>118</v>
      </c>
      <c r="Y133" t="s">
        <v>118</v>
      </c>
      <c r="Z133" t="s">
        <v>391</v>
      </c>
      <c r="AA133" t="s">
        <v>391</v>
      </c>
      <c r="AB133">
        <v>10.015954558918001</v>
      </c>
      <c r="AC133">
        <v>2.0031909117836002E-2</v>
      </c>
      <c r="AD133">
        <v>250</v>
      </c>
      <c r="AE133">
        <v>0</v>
      </c>
      <c r="AF133">
        <v>0</v>
      </c>
      <c r="AG133">
        <v>0</v>
      </c>
      <c r="AH133">
        <v>0</v>
      </c>
      <c r="AI133">
        <v>1</v>
      </c>
      <c r="AJ133">
        <v>0</v>
      </c>
      <c r="AK133">
        <v>1</v>
      </c>
    </row>
    <row r="134" spans="1:37">
      <c r="A134" t="s">
        <v>198</v>
      </c>
      <c r="B134" t="s">
        <v>206</v>
      </c>
      <c r="C134">
        <v>4505411</v>
      </c>
      <c r="E134" t="s">
        <v>384</v>
      </c>
      <c r="F134" t="s">
        <v>882</v>
      </c>
      <c r="G134" t="s">
        <v>883</v>
      </c>
      <c r="H134" t="s">
        <v>226</v>
      </c>
      <c r="I134" t="s">
        <v>884</v>
      </c>
      <c r="J134" t="s">
        <v>885</v>
      </c>
      <c r="K134">
        <v>-88.109238000000005</v>
      </c>
      <c r="L134">
        <v>41.343032999999998</v>
      </c>
      <c r="M134">
        <v>562212</v>
      </c>
      <c r="N134" t="s">
        <v>831</v>
      </c>
      <c r="O134">
        <v>50100410</v>
      </c>
      <c r="P134" t="s">
        <v>839</v>
      </c>
      <c r="Q134" t="s">
        <v>737</v>
      </c>
      <c r="R134" t="s">
        <v>118</v>
      </c>
      <c r="S134" t="s">
        <v>118</v>
      </c>
      <c r="T134" t="s">
        <v>118</v>
      </c>
      <c r="U134" t="s">
        <v>118</v>
      </c>
      <c r="V134" t="s">
        <v>118</v>
      </c>
      <c r="W134" t="s">
        <v>118</v>
      </c>
      <c r="X134" t="s">
        <v>118</v>
      </c>
      <c r="Y134" t="s">
        <v>118</v>
      </c>
      <c r="Z134" t="s">
        <v>391</v>
      </c>
      <c r="AA134" t="s">
        <v>391</v>
      </c>
      <c r="AB134">
        <v>0</v>
      </c>
      <c r="AC134">
        <v>0</v>
      </c>
      <c r="AD134">
        <v>250</v>
      </c>
      <c r="AE134">
        <v>6376</v>
      </c>
      <c r="AF134">
        <v>0</v>
      </c>
      <c r="AG134">
        <v>0</v>
      </c>
      <c r="AH134">
        <v>0</v>
      </c>
      <c r="AI134">
        <v>1</v>
      </c>
      <c r="AJ134">
        <v>0</v>
      </c>
      <c r="AK134">
        <v>1</v>
      </c>
    </row>
    <row r="135" spans="1:37">
      <c r="A135" t="s">
        <v>198</v>
      </c>
      <c r="B135" t="s">
        <v>206</v>
      </c>
      <c r="C135">
        <v>4525811</v>
      </c>
      <c r="E135" t="s">
        <v>384</v>
      </c>
      <c r="F135" t="s">
        <v>886</v>
      </c>
      <c r="G135" t="s">
        <v>887</v>
      </c>
      <c r="H135" t="s">
        <v>204</v>
      </c>
      <c r="I135" t="s">
        <v>888</v>
      </c>
      <c r="J135">
        <v>29526</v>
      </c>
      <c r="K135">
        <v>-78.960896000000005</v>
      </c>
      <c r="L135">
        <v>33.812992999999999</v>
      </c>
      <c r="M135">
        <v>562212</v>
      </c>
      <c r="N135" t="s">
        <v>831</v>
      </c>
      <c r="O135">
        <v>20100802</v>
      </c>
      <c r="P135" t="s">
        <v>889</v>
      </c>
      <c r="Q135" t="s">
        <v>890</v>
      </c>
      <c r="R135" t="s">
        <v>118</v>
      </c>
      <c r="S135" t="s">
        <v>118</v>
      </c>
      <c r="T135" t="s">
        <v>118</v>
      </c>
      <c r="U135" t="s">
        <v>118</v>
      </c>
      <c r="V135" t="s">
        <v>118</v>
      </c>
      <c r="W135" t="s">
        <v>118</v>
      </c>
      <c r="X135" t="s">
        <v>118</v>
      </c>
      <c r="Y135" t="s">
        <v>118</v>
      </c>
      <c r="Z135">
        <v>0.11793401619999999</v>
      </c>
      <c r="AA135">
        <v>5.8967008099999996E-2</v>
      </c>
      <c r="AB135" t="s">
        <v>407</v>
      </c>
      <c r="AC135" t="s">
        <v>407</v>
      </c>
      <c r="AD135">
        <v>1</v>
      </c>
      <c r="AE135">
        <v>8760</v>
      </c>
      <c r="AF135">
        <v>1</v>
      </c>
      <c r="AG135">
        <v>1</v>
      </c>
      <c r="AH135">
        <v>52</v>
      </c>
      <c r="AI135">
        <v>1</v>
      </c>
      <c r="AJ135">
        <v>1</v>
      </c>
      <c r="AK135">
        <v>0</v>
      </c>
    </row>
    <row r="136" spans="1:37">
      <c r="A136" t="s">
        <v>198</v>
      </c>
      <c r="B136" t="s">
        <v>206</v>
      </c>
      <c r="C136">
        <v>4568611</v>
      </c>
      <c r="E136" t="s">
        <v>384</v>
      </c>
      <c r="F136" t="s">
        <v>891</v>
      </c>
      <c r="G136" t="s">
        <v>673</v>
      </c>
      <c r="H136" t="s">
        <v>231</v>
      </c>
      <c r="I136" t="s">
        <v>394</v>
      </c>
      <c r="J136">
        <v>66044</v>
      </c>
      <c r="K136">
        <v>-95.268589000000006</v>
      </c>
      <c r="L136">
        <v>39.048613000000003</v>
      </c>
      <c r="M136">
        <v>562212</v>
      </c>
      <c r="N136" t="s">
        <v>831</v>
      </c>
      <c r="O136">
        <v>50100402</v>
      </c>
      <c r="P136" t="s">
        <v>842</v>
      </c>
      <c r="Q136" t="s">
        <v>737</v>
      </c>
      <c r="R136" t="s">
        <v>118</v>
      </c>
      <c r="S136" t="s">
        <v>118</v>
      </c>
      <c r="T136" t="s">
        <v>118</v>
      </c>
      <c r="U136" t="s">
        <v>118</v>
      </c>
      <c r="V136" t="s">
        <v>118</v>
      </c>
      <c r="W136" t="s">
        <v>118</v>
      </c>
      <c r="X136" t="s">
        <v>118</v>
      </c>
      <c r="Y136" t="s">
        <v>118</v>
      </c>
      <c r="Z136">
        <v>18.143694800000002</v>
      </c>
      <c r="AA136">
        <v>6.0478982666666674</v>
      </c>
      <c r="AB136" t="s">
        <v>407</v>
      </c>
      <c r="AC136" t="s">
        <v>407</v>
      </c>
      <c r="AD136">
        <v>1.5</v>
      </c>
      <c r="AE136">
        <v>2808</v>
      </c>
      <c r="AF136">
        <v>9</v>
      </c>
      <c r="AG136">
        <v>6</v>
      </c>
      <c r="AH136">
        <v>52</v>
      </c>
      <c r="AI136">
        <v>1</v>
      </c>
      <c r="AJ136">
        <v>1</v>
      </c>
      <c r="AK136">
        <v>0</v>
      </c>
    </row>
    <row r="137" spans="1:37">
      <c r="A137" t="s">
        <v>198</v>
      </c>
      <c r="B137" t="s">
        <v>206</v>
      </c>
      <c r="C137">
        <v>5281611</v>
      </c>
      <c r="E137" t="s">
        <v>384</v>
      </c>
      <c r="F137" t="s">
        <v>892</v>
      </c>
      <c r="G137" t="s">
        <v>893</v>
      </c>
      <c r="H137" t="s">
        <v>128</v>
      </c>
      <c r="I137" t="s">
        <v>394</v>
      </c>
      <c r="J137">
        <v>70094</v>
      </c>
      <c r="K137">
        <v>-90.252979999999994</v>
      </c>
      <c r="L137">
        <v>29.932179999999999</v>
      </c>
      <c r="M137">
        <v>562212</v>
      </c>
      <c r="N137" t="s">
        <v>831</v>
      </c>
      <c r="O137">
        <v>50100402</v>
      </c>
      <c r="P137" t="s">
        <v>842</v>
      </c>
      <c r="Q137" t="s">
        <v>737</v>
      </c>
      <c r="R137" t="s">
        <v>118</v>
      </c>
      <c r="S137" t="s">
        <v>118</v>
      </c>
      <c r="T137" t="s">
        <v>118</v>
      </c>
      <c r="U137" t="s">
        <v>118</v>
      </c>
      <c r="V137" t="s">
        <v>118</v>
      </c>
      <c r="W137" t="s">
        <v>118</v>
      </c>
      <c r="X137" t="s">
        <v>118</v>
      </c>
      <c r="Y137" t="s">
        <v>118</v>
      </c>
      <c r="Z137">
        <v>2.3858958661999998</v>
      </c>
      <c r="AA137">
        <v>0.34794314715416669</v>
      </c>
      <c r="AB137" t="s">
        <v>407</v>
      </c>
      <c r="AC137" t="s">
        <v>407</v>
      </c>
      <c r="AD137">
        <v>3.4285714285714284</v>
      </c>
      <c r="AE137">
        <v>8736</v>
      </c>
      <c r="AF137">
        <v>24</v>
      </c>
      <c r="AG137">
        <v>7</v>
      </c>
      <c r="AH137">
        <v>52</v>
      </c>
      <c r="AI137">
        <v>2</v>
      </c>
      <c r="AJ137">
        <v>2</v>
      </c>
      <c r="AK137">
        <v>0</v>
      </c>
    </row>
    <row r="138" spans="1:37">
      <c r="A138" t="s">
        <v>198</v>
      </c>
      <c r="B138" t="s">
        <v>206</v>
      </c>
      <c r="C138">
        <v>6192611</v>
      </c>
      <c r="E138" t="s">
        <v>384</v>
      </c>
      <c r="F138" t="s">
        <v>894</v>
      </c>
      <c r="G138" t="s">
        <v>895</v>
      </c>
      <c r="H138" t="s">
        <v>196</v>
      </c>
      <c r="I138" t="s">
        <v>790</v>
      </c>
      <c r="J138">
        <v>55337</v>
      </c>
      <c r="K138">
        <v>-93.314059999999998</v>
      </c>
      <c r="L138">
        <v>44.779960000000003</v>
      </c>
      <c r="M138">
        <v>562212</v>
      </c>
      <c r="N138" t="s">
        <v>831</v>
      </c>
      <c r="O138">
        <v>20100802</v>
      </c>
      <c r="P138" t="s">
        <v>889</v>
      </c>
      <c r="Q138" t="s">
        <v>890</v>
      </c>
      <c r="R138" t="s">
        <v>118</v>
      </c>
      <c r="S138" t="s">
        <v>118</v>
      </c>
      <c r="T138" t="s">
        <v>118</v>
      </c>
      <c r="U138" t="s">
        <v>118</v>
      </c>
      <c r="V138" t="s">
        <v>118</v>
      </c>
      <c r="W138" t="s">
        <v>118</v>
      </c>
      <c r="X138" t="s">
        <v>118</v>
      </c>
      <c r="Y138" t="s">
        <v>118</v>
      </c>
      <c r="Z138" t="s">
        <v>391</v>
      </c>
      <c r="AA138" t="s">
        <v>391</v>
      </c>
      <c r="AB138">
        <v>0.1255725117108</v>
      </c>
      <c r="AC138">
        <v>2.5114502342159998E-4</v>
      </c>
      <c r="AD138">
        <v>250</v>
      </c>
      <c r="AE138">
        <v>0</v>
      </c>
      <c r="AF138">
        <v>0</v>
      </c>
      <c r="AG138">
        <v>0</v>
      </c>
      <c r="AH138">
        <v>0</v>
      </c>
      <c r="AI138">
        <v>6</v>
      </c>
      <c r="AJ138">
        <v>0</v>
      </c>
      <c r="AK138">
        <v>6</v>
      </c>
    </row>
    <row r="139" spans="1:37">
      <c r="A139" t="s">
        <v>198</v>
      </c>
      <c r="B139" t="s">
        <v>206</v>
      </c>
      <c r="C139">
        <v>6235211</v>
      </c>
      <c r="E139" t="s">
        <v>384</v>
      </c>
      <c r="F139" t="s">
        <v>896</v>
      </c>
      <c r="G139" t="s">
        <v>897</v>
      </c>
      <c r="H139" t="s">
        <v>441</v>
      </c>
      <c r="I139" t="s">
        <v>898</v>
      </c>
      <c r="J139">
        <v>26035</v>
      </c>
      <c r="K139">
        <v>-80.578333999999998</v>
      </c>
      <c r="L139">
        <v>40.380555999999999</v>
      </c>
      <c r="M139">
        <v>562212</v>
      </c>
      <c r="N139" t="s">
        <v>831</v>
      </c>
      <c r="O139">
        <v>50100402</v>
      </c>
      <c r="P139" t="s">
        <v>842</v>
      </c>
      <c r="Q139" t="s">
        <v>737</v>
      </c>
      <c r="R139" t="s">
        <v>118</v>
      </c>
      <c r="S139" t="s">
        <v>118</v>
      </c>
      <c r="T139" t="s">
        <v>118</v>
      </c>
      <c r="U139" t="s">
        <v>118</v>
      </c>
      <c r="V139" t="s">
        <v>118</v>
      </c>
      <c r="W139" t="s">
        <v>118</v>
      </c>
      <c r="X139" t="s">
        <v>118</v>
      </c>
      <c r="Y139" t="s">
        <v>118</v>
      </c>
      <c r="Z139">
        <v>48.080791220000002</v>
      </c>
      <c r="AA139">
        <v>7.0117820529166677</v>
      </c>
      <c r="AB139" t="s">
        <v>407</v>
      </c>
      <c r="AC139" t="s">
        <v>407</v>
      </c>
      <c r="AD139">
        <v>3.4285714285714284</v>
      </c>
      <c r="AE139">
        <v>8736</v>
      </c>
      <c r="AF139">
        <v>24</v>
      </c>
      <c r="AG139">
        <v>7</v>
      </c>
      <c r="AH139">
        <v>52</v>
      </c>
      <c r="AI139">
        <v>1</v>
      </c>
      <c r="AJ139">
        <v>1</v>
      </c>
      <c r="AK139">
        <v>0</v>
      </c>
    </row>
    <row r="140" spans="1:37">
      <c r="A140" t="s">
        <v>198</v>
      </c>
      <c r="B140" t="s">
        <v>206</v>
      </c>
      <c r="C140">
        <v>6315911</v>
      </c>
      <c r="E140" t="s">
        <v>384</v>
      </c>
      <c r="F140" t="s">
        <v>899</v>
      </c>
      <c r="G140" t="s">
        <v>900</v>
      </c>
      <c r="H140" t="s">
        <v>575</v>
      </c>
      <c r="I140" t="s">
        <v>900</v>
      </c>
      <c r="J140">
        <v>98901</v>
      </c>
      <c r="K140">
        <v>-120.39700000000001</v>
      </c>
      <c r="L140">
        <v>46.608899999999998</v>
      </c>
      <c r="M140">
        <v>562212</v>
      </c>
      <c r="N140" t="s">
        <v>831</v>
      </c>
      <c r="O140">
        <v>50100402</v>
      </c>
      <c r="P140" t="s">
        <v>842</v>
      </c>
      <c r="Q140" t="s">
        <v>737</v>
      </c>
      <c r="R140" t="s">
        <v>118</v>
      </c>
      <c r="S140" t="s">
        <v>118</v>
      </c>
      <c r="T140" t="s">
        <v>118</v>
      </c>
      <c r="U140" t="s">
        <v>118</v>
      </c>
      <c r="V140" t="s">
        <v>118</v>
      </c>
      <c r="W140" t="s">
        <v>118</v>
      </c>
      <c r="X140" t="s">
        <v>118</v>
      </c>
      <c r="Y140" t="s">
        <v>118</v>
      </c>
      <c r="Z140" t="s">
        <v>391</v>
      </c>
      <c r="AA140" t="s">
        <v>391</v>
      </c>
      <c r="AB140">
        <v>0.42637682780000002</v>
      </c>
      <c r="AC140">
        <v>6.2179954054166674E-2</v>
      </c>
      <c r="AD140">
        <v>3.4285714285714284</v>
      </c>
      <c r="AE140">
        <v>8736</v>
      </c>
      <c r="AF140">
        <v>24</v>
      </c>
      <c r="AG140">
        <v>7</v>
      </c>
      <c r="AH140">
        <v>52</v>
      </c>
      <c r="AI140">
        <v>2</v>
      </c>
      <c r="AJ140">
        <v>0</v>
      </c>
      <c r="AK140">
        <v>2</v>
      </c>
    </row>
    <row r="141" spans="1:37">
      <c r="A141" t="s">
        <v>198</v>
      </c>
      <c r="B141" t="s">
        <v>206</v>
      </c>
      <c r="C141">
        <v>6444911</v>
      </c>
      <c r="E141" t="s">
        <v>384</v>
      </c>
      <c r="F141" t="s">
        <v>901</v>
      </c>
      <c r="G141" t="s">
        <v>902</v>
      </c>
      <c r="H141" t="s">
        <v>139</v>
      </c>
      <c r="I141" t="s">
        <v>394</v>
      </c>
      <c r="J141">
        <v>77643</v>
      </c>
      <c r="K141">
        <v>-94.094811000000007</v>
      </c>
      <c r="L141">
        <v>29.852042000000001</v>
      </c>
      <c r="M141">
        <v>562212</v>
      </c>
      <c r="N141" t="s">
        <v>831</v>
      </c>
      <c r="O141">
        <v>50300899</v>
      </c>
      <c r="P141" t="s">
        <v>827</v>
      </c>
      <c r="Q141" t="s">
        <v>737</v>
      </c>
      <c r="R141" t="s">
        <v>118</v>
      </c>
      <c r="S141" t="s">
        <v>118</v>
      </c>
      <c r="T141" t="s">
        <v>118</v>
      </c>
      <c r="U141" t="s">
        <v>118</v>
      </c>
      <c r="V141" t="s">
        <v>118</v>
      </c>
      <c r="W141" t="s">
        <v>118</v>
      </c>
      <c r="X141" t="s">
        <v>118</v>
      </c>
      <c r="Y141" t="s">
        <v>118</v>
      </c>
      <c r="Z141" t="s">
        <v>391</v>
      </c>
      <c r="AA141" t="s">
        <v>391</v>
      </c>
      <c r="AB141">
        <v>260.27130190599996</v>
      </c>
      <c r="AC141">
        <v>37.95623152795833</v>
      </c>
      <c r="AD141">
        <v>3.4285714285714284</v>
      </c>
      <c r="AE141">
        <v>8760</v>
      </c>
      <c r="AF141">
        <v>24</v>
      </c>
      <c r="AG141">
        <v>7</v>
      </c>
      <c r="AH141">
        <v>52</v>
      </c>
      <c r="AI141">
        <v>1</v>
      </c>
      <c r="AJ141">
        <v>0</v>
      </c>
      <c r="AK141">
        <v>1</v>
      </c>
    </row>
    <row r="142" spans="1:37">
      <c r="A142" t="s">
        <v>198</v>
      </c>
      <c r="B142" t="s">
        <v>206</v>
      </c>
      <c r="C142">
        <v>6534811</v>
      </c>
      <c r="E142" t="s">
        <v>384</v>
      </c>
      <c r="F142" t="s">
        <v>903</v>
      </c>
      <c r="G142" t="s">
        <v>149</v>
      </c>
      <c r="H142" t="s">
        <v>139</v>
      </c>
      <c r="I142" t="s">
        <v>708</v>
      </c>
      <c r="J142">
        <v>77536</v>
      </c>
      <c r="K142">
        <v>-95.094443999999996</v>
      </c>
      <c r="L142">
        <v>29.726389000000001</v>
      </c>
      <c r="M142">
        <v>562212</v>
      </c>
      <c r="N142" t="s">
        <v>831</v>
      </c>
      <c r="O142">
        <v>30301568</v>
      </c>
      <c r="P142" t="s">
        <v>904</v>
      </c>
      <c r="Q142" t="s">
        <v>814</v>
      </c>
      <c r="R142" t="s">
        <v>118</v>
      </c>
      <c r="S142" t="s">
        <v>118</v>
      </c>
      <c r="T142" t="s">
        <v>118</v>
      </c>
      <c r="U142" t="s">
        <v>118</v>
      </c>
      <c r="V142" t="s">
        <v>118</v>
      </c>
      <c r="W142" t="s">
        <v>118</v>
      </c>
      <c r="X142" t="s">
        <v>118</v>
      </c>
      <c r="Y142" t="s">
        <v>118</v>
      </c>
      <c r="Z142">
        <v>1.6918995400999999</v>
      </c>
      <c r="AA142">
        <v>3.3837990801999997E-3</v>
      </c>
      <c r="AB142">
        <v>28.807651418700001</v>
      </c>
      <c r="AC142">
        <v>5.7615302837400004E-2</v>
      </c>
      <c r="AD142">
        <v>250</v>
      </c>
      <c r="AE142">
        <v>0</v>
      </c>
      <c r="AF142">
        <v>0</v>
      </c>
      <c r="AG142">
        <v>0</v>
      </c>
      <c r="AH142">
        <v>0</v>
      </c>
      <c r="AI142">
        <v>2</v>
      </c>
      <c r="AJ142">
        <v>1</v>
      </c>
      <c r="AK142">
        <v>1</v>
      </c>
    </row>
    <row r="143" spans="1:37">
      <c r="A143" t="s">
        <v>198</v>
      </c>
      <c r="B143" t="s">
        <v>206</v>
      </c>
      <c r="C143">
        <v>6788011</v>
      </c>
      <c r="E143" t="s">
        <v>384</v>
      </c>
      <c r="F143" t="s">
        <v>905</v>
      </c>
      <c r="G143" t="s">
        <v>906</v>
      </c>
      <c r="H143" t="s">
        <v>658</v>
      </c>
      <c r="I143" t="s">
        <v>907</v>
      </c>
      <c r="J143">
        <v>39571</v>
      </c>
      <c r="K143">
        <v>-89.266689</v>
      </c>
      <c r="L143">
        <v>30.426950000000001</v>
      </c>
      <c r="M143">
        <v>562212</v>
      </c>
      <c r="N143" t="s">
        <v>831</v>
      </c>
      <c r="O143">
        <v>50100401</v>
      </c>
      <c r="P143" t="s">
        <v>908</v>
      </c>
      <c r="Q143" t="s">
        <v>737</v>
      </c>
      <c r="R143" t="s">
        <v>118</v>
      </c>
      <c r="S143" t="s">
        <v>118</v>
      </c>
      <c r="T143" t="s">
        <v>118</v>
      </c>
      <c r="U143" t="s">
        <v>118</v>
      </c>
      <c r="V143" t="s">
        <v>118</v>
      </c>
      <c r="W143" t="s">
        <v>118</v>
      </c>
      <c r="X143" t="s">
        <v>118</v>
      </c>
      <c r="Y143" t="s">
        <v>118</v>
      </c>
      <c r="Z143" t="s">
        <v>391</v>
      </c>
      <c r="AA143" t="s">
        <v>391</v>
      </c>
      <c r="AB143">
        <v>3.6287389600000002</v>
      </c>
      <c r="AC143">
        <v>7.2574779200000007E-3</v>
      </c>
      <c r="AD143">
        <v>250</v>
      </c>
      <c r="AE143">
        <v>8784</v>
      </c>
      <c r="AF143">
        <v>0</v>
      </c>
      <c r="AG143">
        <v>0</v>
      </c>
      <c r="AH143">
        <v>0</v>
      </c>
      <c r="AI143">
        <v>1</v>
      </c>
      <c r="AJ143">
        <v>0</v>
      </c>
      <c r="AK143">
        <v>1</v>
      </c>
    </row>
    <row r="144" spans="1:37">
      <c r="A144" t="s">
        <v>198</v>
      </c>
      <c r="B144" t="s">
        <v>206</v>
      </c>
      <c r="C144">
        <v>6907011</v>
      </c>
      <c r="E144" t="s">
        <v>384</v>
      </c>
      <c r="F144" t="s">
        <v>909</v>
      </c>
      <c r="G144" t="s">
        <v>910</v>
      </c>
      <c r="H144" t="s">
        <v>523</v>
      </c>
      <c r="I144" t="s">
        <v>911</v>
      </c>
      <c r="J144">
        <v>23434</v>
      </c>
      <c r="K144">
        <v>-76.521230000000003</v>
      </c>
      <c r="L144">
        <v>36.756</v>
      </c>
      <c r="M144">
        <v>562212</v>
      </c>
      <c r="N144" t="s">
        <v>831</v>
      </c>
      <c r="O144">
        <v>50100402</v>
      </c>
      <c r="P144" t="s">
        <v>842</v>
      </c>
      <c r="Q144" t="s">
        <v>737</v>
      </c>
      <c r="R144" t="s">
        <v>118</v>
      </c>
      <c r="S144" t="s">
        <v>118</v>
      </c>
      <c r="T144" t="s">
        <v>118</v>
      </c>
      <c r="U144" t="s">
        <v>118</v>
      </c>
      <c r="V144" t="s">
        <v>118</v>
      </c>
      <c r="W144" t="s">
        <v>118</v>
      </c>
      <c r="X144" t="s">
        <v>118</v>
      </c>
      <c r="Y144" t="s">
        <v>118</v>
      </c>
      <c r="Z144">
        <v>72.574779200000009</v>
      </c>
      <c r="AA144">
        <v>0.14514955840000002</v>
      </c>
      <c r="AB144" t="s">
        <v>407</v>
      </c>
      <c r="AC144" t="s">
        <v>407</v>
      </c>
      <c r="AD144">
        <v>250</v>
      </c>
      <c r="AE144">
        <v>0</v>
      </c>
      <c r="AF144">
        <v>0</v>
      </c>
      <c r="AG144">
        <v>0</v>
      </c>
      <c r="AH144">
        <v>0</v>
      </c>
      <c r="AI144">
        <v>1</v>
      </c>
      <c r="AJ144">
        <v>1</v>
      </c>
      <c r="AK144">
        <v>0</v>
      </c>
    </row>
    <row r="145" spans="1:37">
      <c r="A145" t="s">
        <v>198</v>
      </c>
      <c r="B145" t="s">
        <v>206</v>
      </c>
      <c r="C145">
        <v>6991511</v>
      </c>
      <c r="E145" t="s">
        <v>384</v>
      </c>
      <c r="F145" t="s">
        <v>912</v>
      </c>
      <c r="G145" t="s">
        <v>913</v>
      </c>
      <c r="H145" t="s">
        <v>196</v>
      </c>
      <c r="I145" t="s">
        <v>914</v>
      </c>
      <c r="J145">
        <v>55330</v>
      </c>
      <c r="K145">
        <v>-93.569000000000003</v>
      </c>
      <c r="L145">
        <v>45.379800000000003</v>
      </c>
      <c r="M145">
        <v>562212</v>
      </c>
      <c r="N145" t="s">
        <v>831</v>
      </c>
      <c r="O145">
        <v>20100802</v>
      </c>
      <c r="P145" t="s">
        <v>889</v>
      </c>
      <c r="Q145" t="s">
        <v>890</v>
      </c>
      <c r="R145" t="s">
        <v>118</v>
      </c>
      <c r="S145" t="s">
        <v>118</v>
      </c>
      <c r="T145" t="s">
        <v>118</v>
      </c>
      <c r="U145" t="s">
        <v>118</v>
      </c>
      <c r="V145" t="s">
        <v>118</v>
      </c>
      <c r="W145" t="s">
        <v>118</v>
      </c>
      <c r="X145" t="s">
        <v>118</v>
      </c>
      <c r="Y145" t="s">
        <v>118</v>
      </c>
      <c r="Z145">
        <v>6.6814156101E-2</v>
      </c>
      <c r="AA145">
        <v>1.3362831220199999E-4</v>
      </c>
      <c r="AB145">
        <v>1.001668030671</v>
      </c>
      <c r="AC145">
        <v>2.0033360613419997E-3</v>
      </c>
      <c r="AD145">
        <v>250</v>
      </c>
      <c r="AE145">
        <v>0</v>
      </c>
      <c r="AF145">
        <v>0</v>
      </c>
      <c r="AG145">
        <v>0</v>
      </c>
      <c r="AH145">
        <v>0</v>
      </c>
      <c r="AI145">
        <v>5</v>
      </c>
      <c r="AJ145">
        <v>1</v>
      </c>
      <c r="AK145">
        <v>4</v>
      </c>
    </row>
    <row r="146" spans="1:37">
      <c r="A146" t="s">
        <v>198</v>
      </c>
      <c r="B146" t="s">
        <v>206</v>
      </c>
      <c r="C146">
        <v>6993711</v>
      </c>
      <c r="E146" t="s">
        <v>384</v>
      </c>
      <c r="F146" t="s">
        <v>915</v>
      </c>
      <c r="G146" t="s">
        <v>916</v>
      </c>
      <c r="H146" t="s">
        <v>658</v>
      </c>
      <c r="I146" t="s">
        <v>917</v>
      </c>
      <c r="J146">
        <v>39457</v>
      </c>
      <c r="K146">
        <v>-89.59375</v>
      </c>
      <c r="L146">
        <v>30.709700000000002</v>
      </c>
      <c r="M146">
        <v>562212</v>
      </c>
      <c r="N146" t="s">
        <v>831</v>
      </c>
      <c r="O146">
        <v>50100401</v>
      </c>
      <c r="P146" t="s">
        <v>908</v>
      </c>
      <c r="Q146" t="s">
        <v>737</v>
      </c>
      <c r="R146" t="s">
        <v>118</v>
      </c>
      <c r="S146" t="s">
        <v>118</v>
      </c>
      <c r="T146" t="s">
        <v>118</v>
      </c>
      <c r="U146" t="s">
        <v>118</v>
      </c>
      <c r="V146" t="s">
        <v>118</v>
      </c>
      <c r="W146" t="s">
        <v>118</v>
      </c>
      <c r="X146" t="s">
        <v>118</v>
      </c>
      <c r="Y146" t="s">
        <v>118</v>
      </c>
      <c r="Z146">
        <v>6.5317301280000004</v>
      </c>
      <c r="AA146">
        <v>1.3063460256000001E-2</v>
      </c>
      <c r="AB146" t="s">
        <v>407</v>
      </c>
      <c r="AC146" t="s">
        <v>407</v>
      </c>
      <c r="AD146">
        <v>250</v>
      </c>
      <c r="AE146">
        <v>8784</v>
      </c>
      <c r="AF146">
        <v>0</v>
      </c>
      <c r="AG146">
        <v>0</v>
      </c>
      <c r="AH146">
        <v>0</v>
      </c>
      <c r="AI146">
        <v>1</v>
      </c>
      <c r="AJ146">
        <v>1</v>
      </c>
      <c r="AK146">
        <v>0</v>
      </c>
    </row>
    <row r="147" spans="1:37">
      <c r="A147" t="s">
        <v>198</v>
      </c>
      <c r="B147" t="s">
        <v>206</v>
      </c>
      <c r="C147">
        <v>7084911</v>
      </c>
      <c r="E147" t="s">
        <v>384</v>
      </c>
      <c r="F147" t="s">
        <v>918</v>
      </c>
      <c r="G147" t="s">
        <v>919</v>
      </c>
      <c r="H147" t="s">
        <v>658</v>
      </c>
      <c r="I147" t="s">
        <v>584</v>
      </c>
      <c r="J147">
        <v>38756</v>
      </c>
      <c r="K147">
        <v>-90.960650000000001</v>
      </c>
      <c r="L147">
        <v>33.406300000000002</v>
      </c>
      <c r="M147">
        <v>562212</v>
      </c>
      <c r="N147" t="s">
        <v>831</v>
      </c>
      <c r="O147">
        <v>50600602</v>
      </c>
      <c r="P147" t="s">
        <v>920</v>
      </c>
      <c r="Q147" t="s">
        <v>737</v>
      </c>
      <c r="R147" t="s">
        <v>118</v>
      </c>
      <c r="S147" t="s">
        <v>118</v>
      </c>
      <c r="T147" t="s">
        <v>118</v>
      </c>
      <c r="U147" t="s">
        <v>118</v>
      </c>
      <c r="V147" t="s">
        <v>118</v>
      </c>
      <c r="W147" t="s">
        <v>118</v>
      </c>
      <c r="X147" t="s">
        <v>118</v>
      </c>
      <c r="Y147" t="s">
        <v>118</v>
      </c>
      <c r="Z147">
        <v>0</v>
      </c>
      <c r="AA147">
        <v>0</v>
      </c>
      <c r="AB147" t="s">
        <v>407</v>
      </c>
      <c r="AC147" t="s">
        <v>407</v>
      </c>
      <c r="AD147">
        <v>250</v>
      </c>
      <c r="AE147">
        <v>0</v>
      </c>
      <c r="AF147">
        <v>0</v>
      </c>
      <c r="AG147">
        <v>0</v>
      </c>
      <c r="AH147">
        <v>0</v>
      </c>
      <c r="AI147">
        <v>1</v>
      </c>
      <c r="AJ147">
        <v>1</v>
      </c>
      <c r="AK147">
        <v>0</v>
      </c>
    </row>
    <row r="148" spans="1:37">
      <c r="A148" t="s">
        <v>198</v>
      </c>
      <c r="B148" t="s">
        <v>206</v>
      </c>
      <c r="C148">
        <v>7229411</v>
      </c>
      <c r="E148" t="s">
        <v>384</v>
      </c>
      <c r="F148" t="s">
        <v>921</v>
      </c>
      <c r="G148" t="s">
        <v>398</v>
      </c>
      <c r="H148" t="s">
        <v>128</v>
      </c>
      <c r="I148" t="s">
        <v>399</v>
      </c>
      <c r="J148">
        <v>70807</v>
      </c>
      <c r="K148">
        <v>-91.212940000000003</v>
      </c>
      <c r="L148">
        <v>30.568290000000001</v>
      </c>
      <c r="M148">
        <v>562212</v>
      </c>
      <c r="N148" t="s">
        <v>831</v>
      </c>
      <c r="O148">
        <v>50100701</v>
      </c>
      <c r="P148" t="s">
        <v>922</v>
      </c>
      <c r="Q148" t="s">
        <v>737</v>
      </c>
      <c r="R148" t="s">
        <v>118</v>
      </c>
      <c r="S148" t="s">
        <v>118</v>
      </c>
      <c r="T148" t="s">
        <v>118</v>
      </c>
      <c r="U148" t="s">
        <v>118</v>
      </c>
      <c r="V148" t="s">
        <v>118</v>
      </c>
      <c r="W148" t="s">
        <v>118</v>
      </c>
      <c r="X148" t="s">
        <v>118</v>
      </c>
      <c r="Y148" t="s">
        <v>118</v>
      </c>
      <c r="Z148">
        <v>19.999794778039998</v>
      </c>
      <c r="AA148">
        <v>2.9166367384641667</v>
      </c>
      <c r="AB148" t="s">
        <v>407</v>
      </c>
      <c r="AC148" t="s">
        <v>407</v>
      </c>
      <c r="AD148">
        <v>3.4285714285714284</v>
      </c>
      <c r="AE148">
        <v>8736</v>
      </c>
      <c r="AF148">
        <v>24</v>
      </c>
      <c r="AG148">
        <v>7</v>
      </c>
      <c r="AH148">
        <v>52</v>
      </c>
      <c r="AI148">
        <v>1</v>
      </c>
      <c r="AJ148">
        <v>1</v>
      </c>
      <c r="AK148">
        <v>0</v>
      </c>
    </row>
    <row r="149" spans="1:37">
      <c r="A149" t="s">
        <v>198</v>
      </c>
      <c r="B149" t="s">
        <v>206</v>
      </c>
      <c r="C149">
        <v>7276711</v>
      </c>
      <c r="E149" t="s">
        <v>384</v>
      </c>
      <c r="F149" t="s">
        <v>923</v>
      </c>
      <c r="G149" t="s">
        <v>924</v>
      </c>
      <c r="H149" t="s">
        <v>658</v>
      </c>
      <c r="I149" t="s">
        <v>925</v>
      </c>
      <c r="J149">
        <v>38863</v>
      </c>
      <c r="K149">
        <v>-89.059032999999999</v>
      </c>
      <c r="L149">
        <v>34.285516999999999</v>
      </c>
      <c r="M149">
        <v>562212</v>
      </c>
      <c r="N149" t="s">
        <v>831</v>
      </c>
      <c r="O149">
        <v>50100402</v>
      </c>
      <c r="P149" t="s">
        <v>842</v>
      </c>
      <c r="Q149" t="s">
        <v>737</v>
      </c>
      <c r="R149" t="s">
        <v>118</v>
      </c>
      <c r="S149" t="s">
        <v>118</v>
      </c>
      <c r="T149" t="s">
        <v>118</v>
      </c>
      <c r="U149" t="s">
        <v>118</v>
      </c>
      <c r="V149" t="s">
        <v>118</v>
      </c>
      <c r="W149" t="s">
        <v>118</v>
      </c>
      <c r="X149" t="s">
        <v>118</v>
      </c>
      <c r="Y149" t="s">
        <v>118</v>
      </c>
      <c r="Z149">
        <v>0</v>
      </c>
      <c r="AA149">
        <v>0</v>
      </c>
      <c r="AB149" t="s">
        <v>407</v>
      </c>
      <c r="AC149" t="s">
        <v>407</v>
      </c>
      <c r="AD149">
        <v>250</v>
      </c>
      <c r="AE149">
        <v>0</v>
      </c>
      <c r="AF149">
        <v>0</v>
      </c>
      <c r="AG149">
        <v>0</v>
      </c>
      <c r="AH149">
        <v>0</v>
      </c>
      <c r="AI149">
        <v>1</v>
      </c>
      <c r="AJ149">
        <v>1</v>
      </c>
      <c r="AK149">
        <v>0</v>
      </c>
    </row>
    <row r="150" spans="1:37">
      <c r="A150" t="s">
        <v>198</v>
      </c>
      <c r="B150" t="s">
        <v>206</v>
      </c>
      <c r="C150">
        <v>7290811</v>
      </c>
      <c r="E150" t="s">
        <v>384</v>
      </c>
      <c r="F150" t="s">
        <v>926</v>
      </c>
      <c r="G150" t="s">
        <v>927</v>
      </c>
      <c r="H150" t="s">
        <v>658</v>
      </c>
      <c r="I150" t="s">
        <v>752</v>
      </c>
      <c r="J150">
        <v>39092</v>
      </c>
      <c r="K150">
        <v>-89.372269000000003</v>
      </c>
      <c r="L150">
        <v>32.226345999999999</v>
      </c>
      <c r="M150">
        <v>562212</v>
      </c>
      <c r="N150" t="s">
        <v>831</v>
      </c>
      <c r="O150">
        <v>50100401</v>
      </c>
      <c r="P150" t="s">
        <v>908</v>
      </c>
      <c r="Q150" t="s">
        <v>737</v>
      </c>
      <c r="R150" t="s">
        <v>118</v>
      </c>
      <c r="S150" t="s">
        <v>118</v>
      </c>
      <c r="T150" t="s">
        <v>118</v>
      </c>
      <c r="U150" t="s">
        <v>118</v>
      </c>
      <c r="V150" t="s">
        <v>118</v>
      </c>
      <c r="W150" t="s">
        <v>118</v>
      </c>
      <c r="X150" t="s">
        <v>118</v>
      </c>
      <c r="Y150" t="s">
        <v>118</v>
      </c>
      <c r="Z150" t="s">
        <v>391</v>
      </c>
      <c r="AA150" t="s">
        <v>391</v>
      </c>
      <c r="AB150">
        <v>5.1709530180000005</v>
      </c>
      <c r="AC150">
        <v>1.0341906036000001E-2</v>
      </c>
      <c r="AD150">
        <v>250</v>
      </c>
      <c r="AE150">
        <v>8784</v>
      </c>
      <c r="AF150">
        <v>0</v>
      </c>
      <c r="AG150">
        <v>0</v>
      </c>
      <c r="AH150">
        <v>0</v>
      </c>
      <c r="AI150">
        <v>1</v>
      </c>
      <c r="AJ150">
        <v>0</v>
      </c>
      <c r="AK150">
        <v>1</v>
      </c>
    </row>
    <row r="151" spans="1:37">
      <c r="A151" t="s">
        <v>198</v>
      </c>
      <c r="B151" t="s">
        <v>206</v>
      </c>
      <c r="C151">
        <v>7525811</v>
      </c>
      <c r="E151" t="s">
        <v>384</v>
      </c>
      <c r="F151" t="s">
        <v>928</v>
      </c>
      <c r="G151" t="s">
        <v>929</v>
      </c>
      <c r="H151" t="s">
        <v>721</v>
      </c>
      <c r="I151" t="s">
        <v>930</v>
      </c>
      <c r="J151" t="s">
        <v>931</v>
      </c>
      <c r="K151">
        <v>-74.116473999999997</v>
      </c>
      <c r="L151">
        <v>40.792119999999997</v>
      </c>
      <c r="M151">
        <v>562212</v>
      </c>
      <c r="N151" t="s">
        <v>831</v>
      </c>
      <c r="O151">
        <v>50300601</v>
      </c>
      <c r="P151" t="s">
        <v>932</v>
      </c>
      <c r="Q151" t="s">
        <v>737</v>
      </c>
      <c r="R151" t="s">
        <v>118</v>
      </c>
      <c r="S151" t="s">
        <v>118</v>
      </c>
      <c r="T151" t="s">
        <v>118</v>
      </c>
      <c r="U151" t="s">
        <v>118</v>
      </c>
      <c r="V151" t="s">
        <v>118</v>
      </c>
      <c r="W151" t="s">
        <v>118</v>
      </c>
      <c r="X151" t="s">
        <v>118</v>
      </c>
      <c r="Y151" t="s">
        <v>118</v>
      </c>
      <c r="Z151">
        <v>4.5359237000000004E-2</v>
      </c>
      <c r="AA151" t="e">
        <v>#DIV/0!</v>
      </c>
      <c r="AB151">
        <v>1.5875732949999998E-3</v>
      </c>
      <c r="AC151" t="e">
        <v>#DIV/0!</v>
      </c>
      <c r="AD151">
        <v>0</v>
      </c>
      <c r="AE151">
        <v>7226</v>
      </c>
      <c r="AF151">
        <v>0</v>
      </c>
      <c r="AG151">
        <v>7</v>
      </c>
      <c r="AH151">
        <v>43</v>
      </c>
      <c r="AI151">
        <v>2</v>
      </c>
      <c r="AJ151">
        <v>1</v>
      </c>
      <c r="AK151">
        <v>1</v>
      </c>
    </row>
    <row r="152" spans="1:37">
      <c r="A152" t="s">
        <v>198</v>
      </c>
      <c r="B152" t="s">
        <v>206</v>
      </c>
      <c r="C152">
        <v>7825411</v>
      </c>
      <c r="E152" t="s">
        <v>384</v>
      </c>
      <c r="F152" t="s">
        <v>933</v>
      </c>
      <c r="G152" t="s">
        <v>934</v>
      </c>
      <c r="H152" t="s">
        <v>619</v>
      </c>
      <c r="I152" t="s">
        <v>935</v>
      </c>
      <c r="J152">
        <v>28135</v>
      </c>
      <c r="K152">
        <v>-80.162865999999994</v>
      </c>
      <c r="L152">
        <v>35.004350000000002</v>
      </c>
      <c r="M152">
        <v>562212</v>
      </c>
      <c r="N152" t="s">
        <v>831</v>
      </c>
      <c r="O152">
        <v>40188898</v>
      </c>
      <c r="P152" t="s">
        <v>425</v>
      </c>
      <c r="Q152" t="s">
        <v>426</v>
      </c>
      <c r="R152" t="s">
        <v>118</v>
      </c>
      <c r="S152" t="s">
        <v>118</v>
      </c>
      <c r="T152" t="s">
        <v>118</v>
      </c>
      <c r="U152" t="s">
        <v>118</v>
      </c>
      <c r="V152" t="s">
        <v>118</v>
      </c>
      <c r="W152" t="s">
        <v>118</v>
      </c>
      <c r="X152" t="s">
        <v>118</v>
      </c>
      <c r="Y152" t="s">
        <v>118</v>
      </c>
      <c r="Z152">
        <v>6.3502931800000009E-5</v>
      </c>
      <c r="AA152">
        <v>9.2608442208333358E-6</v>
      </c>
      <c r="AB152" t="s">
        <v>407</v>
      </c>
      <c r="AC152" t="s">
        <v>407</v>
      </c>
      <c r="AD152">
        <v>3.4285714285714284</v>
      </c>
      <c r="AE152">
        <v>8736</v>
      </c>
      <c r="AF152">
        <v>24</v>
      </c>
      <c r="AG152">
        <v>7</v>
      </c>
      <c r="AH152">
        <v>52</v>
      </c>
      <c r="AI152">
        <v>1</v>
      </c>
      <c r="AJ152">
        <v>1</v>
      </c>
      <c r="AK152">
        <v>0</v>
      </c>
    </row>
    <row r="153" spans="1:37">
      <c r="A153" t="s">
        <v>198</v>
      </c>
      <c r="B153" t="s">
        <v>206</v>
      </c>
      <c r="C153">
        <v>7838611</v>
      </c>
      <c r="E153" t="s">
        <v>384</v>
      </c>
      <c r="F153" t="s">
        <v>936</v>
      </c>
      <c r="G153" t="s">
        <v>937</v>
      </c>
      <c r="H153" t="s">
        <v>658</v>
      </c>
      <c r="I153" t="s">
        <v>938</v>
      </c>
      <c r="J153">
        <v>39165</v>
      </c>
      <c r="K153">
        <v>-91.395005999999995</v>
      </c>
      <c r="L153">
        <v>31.356953000000001</v>
      </c>
      <c r="M153">
        <v>562212</v>
      </c>
      <c r="N153" t="s">
        <v>831</v>
      </c>
      <c r="O153">
        <v>50600602</v>
      </c>
      <c r="P153" t="s">
        <v>920</v>
      </c>
      <c r="Q153" t="s">
        <v>737</v>
      </c>
      <c r="R153" t="s">
        <v>118</v>
      </c>
      <c r="S153" t="s">
        <v>118</v>
      </c>
      <c r="T153" t="s">
        <v>118</v>
      </c>
      <c r="U153" t="s">
        <v>118</v>
      </c>
      <c r="V153" t="s">
        <v>118</v>
      </c>
      <c r="W153" t="s">
        <v>118</v>
      </c>
      <c r="X153" t="s">
        <v>118</v>
      </c>
      <c r="Y153" t="s">
        <v>118</v>
      </c>
      <c r="Z153">
        <v>7.0760409719999995</v>
      </c>
      <c r="AA153">
        <v>1.03192264175</v>
      </c>
      <c r="AB153" t="s">
        <v>407</v>
      </c>
      <c r="AC153" t="s">
        <v>407</v>
      </c>
      <c r="AD153">
        <v>3.4285714285714284</v>
      </c>
      <c r="AE153">
        <v>8784</v>
      </c>
      <c r="AF153">
        <v>24</v>
      </c>
      <c r="AG153">
        <v>7</v>
      </c>
      <c r="AH153">
        <v>52</v>
      </c>
      <c r="AI153">
        <v>1</v>
      </c>
      <c r="AJ153">
        <v>1</v>
      </c>
      <c r="AK153">
        <v>0</v>
      </c>
    </row>
    <row r="154" spans="1:37">
      <c r="A154" t="s">
        <v>198</v>
      </c>
      <c r="B154" t="s">
        <v>206</v>
      </c>
      <c r="C154">
        <v>7840011</v>
      </c>
      <c r="E154" t="s">
        <v>384</v>
      </c>
      <c r="F154" t="s">
        <v>939</v>
      </c>
      <c r="G154" t="s">
        <v>940</v>
      </c>
      <c r="H154" t="s">
        <v>658</v>
      </c>
      <c r="I154" t="s">
        <v>941</v>
      </c>
      <c r="J154">
        <v>39301</v>
      </c>
      <c r="K154">
        <v>-88.610022000000001</v>
      </c>
      <c r="L154">
        <v>32.375286000000003</v>
      </c>
      <c r="M154">
        <v>562212</v>
      </c>
      <c r="N154" t="s">
        <v>831</v>
      </c>
      <c r="O154">
        <v>50100401</v>
      </c>
      <c r="P154" t="s">
        <v>908</v>
      </c>
      <c r="Q154" t="s">
        <v>737</v>
      </c>
      <c r="R154" t="s">
        <v>118</v>
      </c>
      <c r="S154" t="s">
        <v>118</v>
      </c>
      <c r="T154" t="s">
        <v>118</v>
      </c>
      <c r="U154" t="s">
        <v>118</v>
      </c>
      <c r="V154" t="s">
        <v>118</v>
      </c>
      <c r="W154" t="s">
        <v>118</v>
      </c>
      <c r="X154" t="s">
        <v>118</v>
      </c>
      <c r="Y154" t="s">
        <v>118</v>
      </c>
      <c r="Z154" t="s">
        <v>391</v>
      </c>
      <c r="AA154" t="s">
        <v>391</v>
      </c>
      <c r="AB154">
        <v>2.2679618500000003</v>
      </c>
      <c r="AC154">
        <v>4.5359237000000005E-3</v>
      </c>
      <c r="AD154">
        <v>250</v>
      </c>
      <c r="AE154">
        <v>8784</v>
      </c>
      <c r="AF154">
        <v>0</v>
      </c>
      <c r="AG154">
        <v>0</v>
      </c>
      <c r="AH154">
        <v>0</v>
      </c>
      <c r="AI154">
        <v>1</v>
      </c>
      <c r="AJ154">
        <v>0</v>
      </c>
      <c r="AK154">
        <v>1</v>
      </c>
    </row>
    <row r="155" spans="1:37">
      <c r="A155" t="s">
        <v>198</v>
      </c>
      <c r="B155" t="s">
        <v>206</v>
      </c>
      <c r="C155">
        <v>7840111</v>
      </c>
      <c r="E155" t="s">
        <v>384</v>
      </c>
      <c r="F155" t="s">
        <v>942</v>
      </c>
      <c r="G155" t="s">
        <v>943</v>
      </c>
      <c r="H155" t="s">
        <v>658</v>
      </c>
      <c r="I155" t="s">
        <v>944</v>
      </c>
      <c r="J155">
        <v>38851</v>
      </c>
      <c r="K155">
        <v>-88.992067000000006</v>
      </c>
      <c r="L155">
        <v>33.958517000000001</v>
      </c>
      <c r="M155">
        <v>562212</v>
      </c>
      <c r="N155" t="s">
        <v>831</v>
      </c>
      <c r="O155">
        <v>50100410</v>
      </c>
      <c r="P155" t="s">
        <v>839</v>
      </c>
      <c r="Q155" t="s">
        <v>737</v>
      </c>
      <c r="R155" t="s">
        <v>118</v>
      </c>
      <c r="S155" t="s">
        <v>118</v>
      </c>
      <c r="T155" t="s">
        <v>118</v>
      </c>
      <c r="U155" t="s">
        <v>118</v>
      </c>
      <c r="V155" t="s">
        <v>118</v>
      </c>
      <c r="W155" t="s">
        <v>118</v>
      </c>
      <c r="X155" t="s">
        <v>118</v>
      </c>
      <c r="Y155" t="s">
        <v>118</v>
      </c>
      <c r="Z155">
        <v>0.27215542199999998</v>
      </c>
      <c r="AA155">
        <v>5.4431084399999999E-4</v>
      </c>
      <c r="AB155">
        <v>2.9029911680000002</v>
      </c>
      <c r="AC155">
        <v>5.8059823360000007E-3</v>
      </c>
      <c r="AD155">
        <v>250</v>
      </c>
      <c r="AE155">
        <v>8784</v>
      </c>
      <c r="AF155">
        <v>0</v>
      </c>
      <c r="AG155">
        <v>0</v>
      </c>
      <c r="AH155">
        <v>0</v>
      </c>
      <c r="AI155">
        <v>3</v>
      </c>
      <c r="AJ155">
        <v>2</v>
      </c>
      <c r="AK155">
        <v>1</v>
      </c>
    </row>
    <row r="156" spans="1:37">
      <c r="A156" t="s">
        <v>198</v>
      </c>
      <c r="B156" t="s">
        <v>206</v>
      </c>
      <c r="C156">
        <v>7844411</v>
      </c>
      <c r="E156" t="s">
        <v>384</v>
      </c>
      <c r="F156" t="s">
        <v>945</v>
      </c>
      <c r="G156" t="s">
        <v>946</v>
      </c>
      <c r="H156" t="s">
        <v>158</v>
      </c>
      <c r="I156" t="s">
        <v>947</v>
      </c>
      <c r="J156">
        <v>10314</v>
      </c>
      <c r="K156">
        <v>-74.194609</v>
      </c>
      <c r="L156">
        <v>40.582104000000001</v>
      </c>
      <c r="M156">
        <v>562212</v>
      </c>
      <c r="N156" t="s">
        <v>831</v>
      </c>
      <c r="O156">
        <v>50100422</v>
      </c>
      <c r="P156" t="s">
        <v>948</v>
      </c>
      <c r="Q156" t="s">
        <v>737</v>
      </c>
      <c r="R156" t="s">
        <v>118</v>
      </c>
      <c r="S156" t="s">
        <v>118</v>
      </c>
      <c r="T156" t="s">
        <v>118</v>
      </c>
      <c r="U156" t="s">
        <v>118</v>
      </c>
      <c r="V156" t="s">
        <v>118</v>
      </c>
      <c r="W156" t="s">
        <v>118</v>
      </c>
      <c r="X156" t="s">
        <v>118</v>
      </c>
      <c r="Y156" t="s">
        <v>118</v>
      </c>
      <c r="Z156" t="s">
        <v>391</v>
      </c>
      <c r="AA156" t="s">
        <v>391</v>
      </c>
      <c r="AB156">
        <v>1.3607771099999999</v>
      </c>
      <c r="AC156">
        <v>2.7215542199999997E-3</v>
      </c>
      <c r="AD156">
        <v>250</v>
      </c>
      <c r="AE156">
        <v>0</v>
      </c>
      <c r="AF156">
        <v>0</v>
      </c>
      <c r="AG156">
        <v>0</v>
      </c>
      <c r="AH156">
        <v>0</v>
      </c>
      <c r="AI156">
        <v>1</v>
      </c>
      <c r="AJ156">
        <v>0</v>
      </c>
      <c r="AK156">
        <v>1</v>
      </c>
    </row>
    <row r="157" spans="1:37">
      <c r="A157" t="s">
        <v>198</v>
      </c>
      <c r="B157" t="s">
        <v>206</v>
      </c>
      <c r="C157">
        <v>7878111</v>
      </c>
      <c r="E157" t="s">
        <v>384</v>
      </c>
      <c r="F157" t="s">
        <v>949</v>
      </c>
      <c r="G157" t="s">
        <v>950</v>
      </c>
      <c r="H157" t="s">
        <v>619</v>
      </c>
      <c r="I157" t="s">
        <v>951</v>
      </c>
      <c r="J157">
        <v>27610</v>
      </c>
      <c r="K157">
        <v>-78.558750000000003</v>
      </c>
      <c r="L157">
        <v>35.786966</v>
      </c>
      <c r="M157">
        <v>562212</v>
      </c>
      <c r="N157" t="s">
        <v>831</v>
      </c>
      <c r="O157">
        <v>50100402</v>
      </c>
      <c r="P157" t="s">
        <v>842</v>
      </c>
      <c r="Q157" t="s">
        <v>737</v>
      </c>
      <c r="R157" t="s">
        <v>118</v>
      </c>
      <c r="S157" t="s">
        <v>118</v>
      </c>
      <c r="T157" t="s">
        <v>118</v>
      </c>
      <c r="U157" t="s">
        <v>118</v>
      </c>
      <c r="V157" t="s">
        <v>118</v>
      </c>
      <c r="W157" t="s">
        <v>118</v>
      </c>
      <c r="X157" t="s">
        <v>118</v>
      </c>
      <c r="Y157" t="s">
        <v>118</v>
      </c>
      <c r="Z157">
        <v>1.1339809250000001</v>
      </c>
      <c r="AA157">
        <v>0.1653722182291667</v>
      </c>
      <c r="AB157">
        <v>0.12700586359999999</v>
      </c>
      <c r="AC157">
        <v>1.8521688441666666E-2</v>
      </c>
      <c r="AD157">
        <v>3.4285714285714284</v>
      </c>
      <c r="AE157">
        <v>8736</v>
      </c>
      <c r="AF157">
        <v>24</v>
      </c>
      <c r="AG157">
        <v>7</v>
      </c>
      <c r="AH157">
        <v>52</v>
      </c>
      <c r="AI157">
        <v>2</v>
      </c>
      <c r="AJ157">
        <v>1</v>
      </c>
      <c r="AK157">
        <v>1</v>
      </c>
    </row>
    <row r="158" spans="1:37">
      <c r="A158" t="s">
        <v>198</v>
      </c>
      <c r="B158" t="s">
        <v>206</v>
      </c>
      <c r="C158">
        <v>7949211</v>
      </c>
      <c r="E158" t="s">
        <v>384</v>
      </c>
      <c r="F158" t="s">
        <v>952</v>
      </c>
      <c r="G158" t="s">
        <v>953</v>
      </c>
      <c r="H158" t="s">
        <v>954</v>
      </c>
      <c r="I158" t="s">
        <v>584</v>
      </c>
      <c r="J158" t="s">
        <v>955</v>
      </c>
      <c r="K158">
        <v>-72.705650000000006</v>
      </c>
      <c r="L158">
        <v>44.311500000000002</v>
      </c>
      <c r="M158">
        <v>562212</v>
      </c>
      <c r="N158" t="s">
        <v>831</v>
      </c>
      <c r="O158">
        <v>39999999</v>
      </c>
      <c r="P158" t="s">
        <v>727</v>
      </c>
      <c r="Q158" t="s">
        <v>432</v>
      </c>
      <c r="R158" t="s">
        <v>118</v>
      </c>
      <c r="S158" t="s">
        <v>118</v>
      </c>
      <c r="T158" t="s">
        <v>118</v>
      </c>
      <c r="U158" t="s">
        <v>118</v>
      </c>
      <c r="V158" t="s">
        <v>118</v>
      </c>
      <c r="W158" t="s">
        <v>118</v>
      </c>
      <c r="X158" t="s">
        <v>118</v>
      </c>
      <c r="Y158" t="s">
        <v>118</v>
      </c>
      <c r="Z158">
        <v>3.6287389600000004E-2</v>
      </c>
      <c r="AA158">
        <v>7.2574779200000014E-5</v>
      </c>
      <c r="AB158" t="s">
        <v>407</v>
      </c>
      <c r="AC158" t="s">
        <v>407</v>
      </c>
      <c r="AD158">
        <v>250</v>
      </c>
      <c r="AE158">
        <v>0</v>
      </c>
      <c r="AF158">
        <v>0</v>
      </c>
      <c r="AG158">
        <v>0</v>
      </c>
      <c r="AH158">
        <v>0</v>
      </c>
      <c r="AI158">
        <v>1</v>
      </c>
      <c r="AJ158">
        <v>1</v>
      </c>
      <c r="AK158">
        <v>0</v>
      </c>
    </row>
    <row r="159" spans="1:37">
      <c r="A159" t="s">
        <v>198</v>
      </c>
      <c r="B159" t="s">
        <v>206</v>
      </c>
      <c r="C159">
        <v>7951311</v>
      </c>
      <c r="E159" t="s">
        <v>384</v>
      </c>
      <c r="F159" t="s">
        <v>956</v>
      </c>
      <c r="G159" t="s">
        <v>957</v>
      </c>
      <c r="H159" t="s">
        <v>845</v>
      </c>
      <c r="I159" t="s">
        <v>958</v>
      </c>
      <c r="J159">
        <v>85356</v>
      </c>
      <c r="K159">
        <v>-114.046944</v>
      </c>
      <c r="L159">
        <v>32.646388999999999</v>
      </c>
      <c r="M159">
        <v>562212</v>
      </c>
      <c r="N159" t="s">
        <v>831</v>
      </c>
      <c r="O159">
        <v>39999999</v>
      </c>
      <c r="P159" t="s">
        <v>727</v>
      </c>
      <c r="Q159" t="s">
        <v>432</v>
      </c>
      <c r="R159" t="s">
        <v>118</v>
      </c>
      <c r="S159" t="s">
        <v>118</v>
      </c>
      <c r="T159" t="s">
        <v>118</v>
      </c>
      <c r="U159" t="s">
        <v>118</v>
      </c>
      <c r="V159" t="s">
        <v>118</v>
      </c>
      <c r="W159" t="s">
        <v>118</v>
      </c>
      <c r="X159" t="s">
        <v>118</v>
      </c>
      <c r="Y159" t="s">
        <v>118</v>
      </c>
      <c r="Z159">
        <v>7.6914687493228196E-4</v>
      </c>
      <c r="AA159">
        <v>1.1216725259429113E-4</v>
      </c>
      <c r="AB159" t="s">
        <v>407</v>
      </c>
      <c r="AC159" t="s">
        <v>407</v>
      </c>
      <c r="AD159">
        <v>3.4285714285714284</v>
      </c>
      <c r="AE159">
        <v>8784</v>
      </c>
      <c r="AF159">
        <v>24</v>
      </c>
      <c r="AG159">
        <v>7</v>
      </c>
      <c r="AH159">
        <v>52</v>
      </c>
      <c r="AI159">
        <v>1</v>
      </c>
      <c r="AJ159">
        <v>1</v>
      </c>
      <c r="AK159">
        <v>0</v>
      </c>
    </row>
    <row r="160" spans="1:37">
      <c r="A160" t="s">
        <v>198</v>
      </c>
      <c r="B160" t="s">
        <v>206</v>
      </c>
      <c r="C160">
        <v>7954711</v>
      </c>
      <c r="E160" t="s">
        <v>384</v>
      </c>
      <c r="F160" t="s">
        <v>959</v>
      </c>
      <c r="G160" t="s">
        <v>960</v>
      </c>
      <c r="H160" t="s">
        <v>226</v>
      </c>
      <c r="I160" t="s">
        <v>961</v>
      </c>
      <c r="J160" t="s">
        <v>962</v>
      </c>
      <c r="K160">
        <v>-90.180633</v>
      </c>
      <c r="L160">
        <v>38.598032000000003</v>
      </c>
      <c r="M160">
        <v>562212</v>
      </c>
      <c r="N160" t="s">
        <v>831</v>
      </c>
      <c r="O160">
        <v>50300101</v>
      </c>
      <c r="P160" t="s">
        <v>803</v>
      </c>
      <c r="Q160" t="s">
        <v>737</v>
      </c>
      <c r="R160" t="s">
        <v>118</v>
      </c>
      <c r="S160" t="s">
        <v>118</v>
      </c>
      <c r="T160" t="s">
        <v>118</v>
      </c>
      <c r="U160" t="s">
        <v>118</v>
      </c>
      <c r="V160" t="s">
        <v>118</v>
      </c>
      <c r="W160" t="s">
        <v>118</v>
      </c>
      <c r="X160" t="s">
        <v>118</v>
      </c>
      <c r="Y160" t="s">
        <v>118</v>
      </c>
      <c r="Z160">
        <v>0</v>
      </c>
      <c r="AA160">
        <v>0</v>
      </c>
      <c r="AB160">
        <v>0.45359237000000002</v>
      </c>
      <c r="AC160">
        <v>9.0718474000000009E-4</v>
      </c>
      <c r="AD160">
        <v>250</v>
      </c>
      <c r="AE160">
        <v>0</v>
      </c>
      <c r="AF160">
        <v>0</v>
      </c>
      <c r="AG160">
        <v>0</v>
      </c>
      <c r="AH160">
        <v>0</v>
      </c>
      <c r="AI160">
        <v>2</v>
      </c>
      <c r="AJ160">
        <v>1</v>
      </c>
      <c r="AK160">
        <v>1</v>
      </c>
    </row>
    <row r="161" spans="1:37">
      <c r="A161" t="s">
        <v>198</v>
      </c>
      <c r="B161" t="s">
        <v>206</v>
      </c>
      <c r="C161">
        <v>7990211</v>
      </c>
      <c r="E161" t="s">
        <v>384</v>
      </c>
      <c r="F161" t="s">
        <v>963</v>
      </c>
      <c r="G161" t="s">
        <v>964</v>
      </c>
      <c r="H161" t="s">
        <v>721</v>
      </c>
      <c r="I161" t="s">
        <v>852</v>
      </c>
      <c r="J161" t="s">
        <v>965</v>
      </c>
      <c r="K161">
        <v>-74.252579999999995</v>
      </c>
      <c r="L161">
        <v>40.614134999999997</v>
      </c>
      <c r="M161">
        <v>562211</v>
      </c>
      <c r="N161" t="s">
        <v>211</v>
      </c>
      <c r="O161">
        <v>30199998</v>
      </c>
      <c r="P161" t="s">
        <v>443</v>
      </c>
      <c r="Q161" t="s">
        <v>444</v>
      </c>
      <c r="R161" t="s">
        <v>118</v>
      </c>
      <c r="S161" t="s">
        <v>118</v>
      </c>
      <c r="T161" t="s">
        <v>118</v>
      </c>
      <c r="U161" t="s">
        <v>118</v>
      </c>
      <c r="V161" t="s">
        <v>118</v>
      </c>
      <c r="W161" t="s">
        <v>118</v>
      </c>
      <c r="X161" t="s">
        <v>118</v>
      </c>
      <c r="Y161" t="s">
        <v>118</v>
      </c>
      <c r="Z161">
        <v>1.0886216879999999</v>
      </c>
      <c r="AA161" t="e">
        <v>#DIV/0!</v>
      </c>
      <c r="AB161" t="s">
        <v>407</v>
      </c>
      <c r="AC161" t="s">
        <v>407</v>
      </c>
      <c r="AD161">
        <v>0</v>
      </c>
      <c r="AE161">
        <v>8286</v>
      </c>
      <c r="AF161">
        <v>0</v>
      </c>
      <c r="AG161">
        <v>7</v>
      </c>
      <c r="AH161">
        <v>52</v>
      </c>
      <c r="AI161">
        <v>1</v>
      </c>
      <c r="AJ161">
        <v>1</v>
      </c>
      <c r="AK161">
        <v>0</v>
      </c>
    </row>
    <row r="162" spans="1:37">
      <c r="A162" t="s">
        <v>198</v>
      </c>
      <c r="B162" t="s">
        <v>206</v>
      </c>
      <c r="C162">
        <v>8334011</v>
      </c>
      <c r="E162" t="s">
        <v>384</v>
      </c>
      <c r="F162" t="s">
        <v>966</v>
      </c>
      <c r="G162" t="s">
        <v>967</v>
      </c>
      <c r="H162" t="s">
        <v>515</v>
      </c>
      <c r="I162" t="s">
        <v>968</v>
      </c>
      <c r="J162">
        <v>37737</v>
      </c>
      <c r="K162">
        <v>-84.055599999999998</v>
      </c>
      <c r="L162">
        <v>35.736800000000002</v>
      </c>
      <c r="M162">
        <v>562212</v>
      </c>
      <c r="N162" t="s">
        <v>831</v>
      </c>
      <c r="O162">
        <v>50100402</v>
      </c>
      <c r="P162" t="s">
        <v>842</v>
      </c>
      <c r="Q162" t="s">
        <v>737</v>
      </c>
      <c r="R162" t="s">
        <v>118</v>
      </c>
      <c r="S162" t="s">
        <v>118</v>
      </c>
      <c r="T162" t="s">
        <v>118</v>
      </c>
      <c r="U162" t="s">
        <v>118</v>
      </c>
      <c r="V162" t="s">
        <v>118</v>
      </c>
      <c r="W162" t="s">
        <v>118</v>
      </c>
      <c r="X162" t="s">
        <v>118</v>
      </c>
      <c r="Y162" t="s">
        <v>118</v>
      </c>
      <c r="Z162">
        <v>0</v>
      </c>
      <c r="AA162">
        <v>0</v>
      </c>
      <c r="AB162" t="s">
        <v>407</v>
      </c>
      <c r="AC162" t="s">
        <v>407</v>
      </c>
      <c r="AD162">
        <v>250</v>
      </c>
      <c r="AE162">
        <v>0</v>
      </c>
      <c r="AF162">
        <v>0</v>
      </c>
      <c r="AG162">
        <v>0</v>
      </c>
      <c r="AH162">
        <v>0</v>
      </c>
      <c r="AI162">
        <v>1</v>
      </c>
      <c r="AJ162">
        <v>1</v>
      </c>
      <c r="AK162">
        <v>0</v>
      </c>
    </row>
    <row r="163" spans="1:37">
      <c r="A163" t="s">
        <v>198</v>
      </c>
      <c r="B163" t="s">
        <v>206</v>
      </c>
      <c r="C163">
        <v>8339811</v>
      </c>
      <c r="E163" t="s">
        <v>384</v>
      </c>
      <c r="F163" t="s">
        <v>969</v>
      </c>
      <c r="G163" t="s">
        <v>970</v>
      </c>
      <c r="H163" t="s">
        <v>954</v>
      </c>
      <c r="I163" t="s">
        <v>971</v>
      </c>
      <c r="J163" t="s">
        <v>972</v>
      </c>
      <c r="K163">
        <v>-72.228610000000003</v>
      </c>
      <c r="L163">
        <v>44.910870000000003</v>
      </c>
      <c r="M163">
        <v>562212</v>
      </c>
      <c r="N163" t="s">
        <v>831</v>
      </c>
      <c r="O163">
        <v>39999999</v>
      </c>
      <c r="P163" t="s">
        <v>727</v>
      </c>
      <c r="Q163" t="s">
        <v>432</v>
      </c>
      <c r="R163" t="s">
        <v>118</v>
      </c>
      <c r="S163" t="s">
        <v>118</v>
      </c>
      <c r="T163" t="s">
        <v>118</v>
      </c>
      <c r="U163" t="s">
        <v>118</v>
      </c>
      <c r="V163" t="s">
        <v>118</v>
      </c>
      <c r="W163" t="s">
        <v>118</v>
      </c>
      <c r="X163" t="s">
        <v>118</v>
      </c>
      <c r="Y163" t="s">
        <v>118</v>
      </c>
      <c r="Z163">
        <v>2.7306260673999998</v>
      </c>
      <c r="AA163">
        <v>5.4612521347999999E-3</v>
      </c>
      <c r="AB163" t="s">
        <v>407</v>
      </c>
      <c r="AC163" t="s">
        <v>407</v>
      </c>
      <c r="AD163">
        <v>250</v>
      </c>
      <c r="AE163">
        <v>0</v>
      </c>
      <c r="AF163">
        <v>0</v>
      </c>
      <c r="AG163">
        <v>0</v>
      </c>
      <c r="AH163">
        <v>0</v>
      </c>
      <c r="AI163">
        <v>1</v>
      </c>
      <c r="AJ163">
        <v>1</v>
      </c>
      <c r="AK163">
        <v>0</v>
      </c>
    </row>
    <row r="164" spans="1:37">
      <c r="A164" t="s">
        <v>198</v>
      </c>
      <c r="B164" t="s">
        <v>206</v>
      </c>
      <c r="C164">
        <v>8424011</v>
      </c>
      <c r="E164" t="s">
        <v>384</v>
      </c>
      <c r="F164" t="s">
        <v>973</v>
      </c>
      <c r="G164" t="s">
        <v>974</v>
      </c>
      <c r="H164" t="s">
        <v>619</v>
      </c>
      <c r="I164" t="s">
        <v>975</v>
      </c>
      <c r="J164">
        <v>28547</v>
      </c>
      <c r="K164">
        <v>-77.341365999999994</v>
      </c>
      <c r="L164">
        <v>34.667616000000002</v>
      </c>
      <c r="M164">
        <v>928110</v>
      </c>
      <c r="N164" t="s">
        <v>395</v>
      </c>
      <c r="O164">
        <v>50100404</v>
      </c>
      <c r="P164" t="s">
        <v>976</v>
      </c>
      <c r="Q164" t="s">
        <v>737</v>
      </c>
      <c r="R164" t="s">
        <v>118</v>
      </c>
      <c r="S164" t="s">
        <v>118</v>
      </c>
      <c r="T164" t="s">
        <v>118</v>
      </c>
      <c r="U164" t="s">
        <v>118</v>
      </c>
      <c r="V164" t="s">
        <v>118</v>
      </c>
      <c r="W164" t="s">
        <v>118</v>
      </c>
      <c r="X164" t="s">
        <v>118</v>
      </c>
      <c r="Y164" t="s">
        <v>118</v>
      </c>
      <c r="Z164">
        <v>2.2558554696447</v>
      </c>
      <c r="AA164">
        <v>0.32897892265651874</v>
      </c>
      <c r="AB164" t="s">
        <v>407</v>
      </c>
      <c r="AC164" t="s">
        <v>407</v>
      </c>
      <c r="AD164">
        <v>3.4285714285714284</v>
      </c>
      <c r="AE164">
        <v>8736</v>
      </c>
      <c r="AF164">
        <v>24</v>
      </c>
      <c r="AG164">
        <v>7</v>
      </c>
      <c r="AH164">
        <v>52</v>
      </c>
      <c r="AI164">
        <v>2</v>
      </c>
      <c r="AJ164">
        <v>2</v>
      </c>
      <c r="AK164">
        <v>0</v>
      </c>
    </row>
    <row r="165" spans="1:37">
      <c r="A165" t="s">
        <v>198</v>
      </c>
      <c r="B165" t="s">
        <v>206</v>
      </c>
      <c r="C165">
        <v>8427511</v>
      </c>
      <c r="E165" t="s">
        <v>384</v>
      </c>
      <c r="F165" t="s">
        <v>977</v>
      </c>
      <c r="G165" t="s">
        <v>978</v>
      </c>
      <c r="H165" t="s">
        <v>158</v>
      </c>
      <c r="I165" t="s">
        <v>559</v>
      </c>
      <c r="J165">
        <v>10924</v>
      </c>
      <c r="K165">
        <v>-74.384452999999993</v>
      </c>
      <c r="L165">
        <v>41.397790999999998</v>
      </c>
      <c r="M165">
        <v>562212</v>
      </c>
      <c r="N165" t="s">
        <v>831</v>
      </c>
      <c r="O165">
        <v>50100404</v>
      </c>
      <c r="P165" t="s">
        <v>976</v>
      </c>
      <c r="Q165" t="s">
        <v>737</v>
      </c>
      <c r="R165" t="s">
        <v>118</v>
      </c>
      <c r="S165" t="s">
        <v>118</v>
      </c>
      <c r="T165" t="s">
        <v>118</v>
      </c>
      <c r="U165" t="s">
        <v>118</v>
      </c>
      <c r="V165" t="s">
        <v>118</v>
      </c>
      <c r="W165" t="s">
        <v>118</v>
      </c>
      <c r="X165" t="s">
        <v>118</v>
      </c>
      <c r="Y165" t="s">
        <v>118</v>
      </c>
      <c r="Z165" t="s">
        <v>391</v>
      </c>
      <c r="AA165" t="s">
        <v>391</v>
      </c>
      <c r="AB165">
        <v>80.263169871499997</v>
      </c>
      <c r="AC165">
        <v>0.16052633974299998</v>
      </c>
      <c r="AD165">
        <v>250</v>
      </c>
      <c r="AE165">
        <v>0</v>
      </c>
      <c r="AF165">
        <v>0</v>
      </c>
      <c r="AG165">
        <v>0</v>
      </c>
      <c r="AH165">
        <v>0</v>
      </c>
      <c r="AI165">
        <v>1</v>
      </c>
      <c r="AJ165">
        <v>0</v>
      </c>
      <c r="AK165">
        <v>1</v>
      </c>
    </row>
    <row r="166" spans="1:37">
      <c r="A166" t="s">
        <v>198</v>
      </c>
      <c r="B166" t="s">
        <v>206</v>
      </c>
      <c r="C166">
        <v>8436411</v>
      </c>
      <c r="E166" t="s">
        <v>384</v>
      </c>
      <c r="F166" t="s">
        <v>979</v>
      </c>
      <c r="G166" t="s">
        <v>980</v>
      </c>
      <c r="H166" t="s">
        <v>158</v>
      </c>
      <c r="I166" t="s">
        <v>981</v>
      </c>
      <c r="J166">
        <v>13165</v>
      </c>
      <c r="K166">
        <v>-76.844499999999996</v>
      </c>
      <c r="L166">
        <v>42.922699999999999</v>
      </c>
      <c r="M166">
        <v>562212</v>
      </c>
      <c r="N166" t="s">
        <v>831</v>
      </c>
      <c r="O166">
        <v>50300603</v>
      </c>
      <c r="P166" t="s">
        <v>982</v>
      </c>
      <c r="Q166" t="s">
        <v>737</v>
      </c>
      <c r="R166" t="s">
        <v>118</v>
      </c>
      <c r="S166" t="s">
        <v>118</v>
      </c>
      <c r="T166" t="s">
        <v>118</v>
      </c>
      <c r="U166" t="s">
        <v>118</v>
      </c>
      <c r="V166" t="s">
        <v>118</v>
      </c>
      <c r="W166" t="s">
        <v>118</v>
      </c>
      <c r="X166" t="s">
        <v>118</v>
      </c>
      <c r="Y166" t="s">
        <v>118</v>
      </c>
      <c r="Z166" t="s">
        <v>391</v>
      </c>
      <c r="AA166" t="s">
        <v>391</v>
      </c>
      <c r="AB166">
        <v>0</v>
      </c>
      <c r="AC166">
        <v>0</v>
      </c>
      <c r="AD166">
        <v>250</v>
      </c>
      <c r="AE166">
        <v>0</v>
      </c>
      <c r="AF166">
        <v>0</v>
      </c>
      <c r="AG166">
        <v>0</v>
      </c>
      <c r="AH166">
        <v>0</v>
      </c>
      <c r="AI166">
        <v>1</v>
      </c>
      <c r="AJ166">
        <v>0</v>
      </c>
      <c r="AK166">
        <v>1</v>
      </c>
    </row>
    <row r="167" spans="1:37">
      <c r="A167" t="s">
        <v>198</v>
      </c>
      <c r="B167" t="s">
        <v>206</v>
      </c>
      <c r="C167">
        <v>8493411</v>
      </c>
      <c r="E167" t="s">
        <v>384</v>
      </c>
      <c r="F167" t="s">
        <v>983</v>
      </c>
      <c r="G167" t="s">
        <v>984</v>
      </c>
      <c r="H167" t="s">
        <v>619</v>
      </c>
      <c r="I167" t="s">
        <v>985</v>
      </c>
      <c r="J167">
        <v>27025</v>
      </c>
      <c r="K167">
        <v>-79.842200000000005</v>
      </c>
      <c r="L167">
        <v>36.364699999999999</v>
      </c>
      <c r="M167">
        <v>562212</v>
      </c>
      <c r="N167" t="s">
        <v>831</v>
      </c>
      <c r="O167">
        <v>50300603</v>
      </c>
      <c r="P167" t="s">
        <v>982</v>
      </c>
      <c r="Q167" t="s">
        <v>737</v>
      </c>
      <c r="R167" t="s">
        <v>118</v>
      </c>
      <c r="S167" t="s">
        <v>118</v>
      </c>
      <c r="T167" t="s">
        <v>118</v>
      </c>
      <c r="U167" t="s">
        <v>118</v>
      </c>
      <c r="V167" t="s">
        <v>118</v>
      </c>
      <c r="W167" t="s">
        <v>118</v>
      </c>
      <c r="X167" t="s">
        <v>118</v>
      </c>
      <c r="Y167" t="s">
        <v>118</v>
      </c>
      <c r="Z167">
        <v>1.66695195975</v>
      </c>
      <c r="AA167">
        <v>0.24309716079687502</v>
      </c>
      <c r="AB167">
        <v>5.0008558792499995</v>
      </c>
      <c r="AC167">
        <v>0.72929148239062502</v>
      </c>
      <c r="AD167">
        <v>3.4285714285714284</v>
      </c>
      <c r="AE167">
        <v>8736</v>
      </c>
      <c r="AF167">
        <v>24</v>
      </c>
      <c r="AG167">
        <v>7</v>
      </c>
      <c r="AH167">
        <v>52</v>
      </c>
      <c r="AI167">
        <v>2</v>
      </c>
      <c r="AJ167">
        <v>1</v>
      </c>
      <c r="AK167">
        <v>1</v>
      </c>
    </row>
    <row r="168" spans="1:37">
      <c r="A168" t="s">
        <v>198</v>
      </c>
      <c r="B168" t="s">
        <v>206</v>
      </c>
      <c r="C168">
        <v>9460011</v>
      </c>
      <c r="E168" t="s">
        <v>384</v>
      </c>
      <c r="F168" t="s">
        <v>986</v>
      </c>
      <c r="G168" t="s">
        <v>987</v>
      </c>
      <c r="H168" t="s">
        <v>658</v>
      </c>
      <c r="I168" t="s">
        <v>988</v>
      </c>
      <c r="J168">
        <v>38664</v>
      </c>
      <c r="K168">
        <v>-90.2483</v>
      </c>
      <c r="L168">
        <v>34.787517000000001</v>
      </c>
      <c r="M168">
        <v>562212</v>
      </c>
      <c r="N168" t="s">
        <v>831</v>
      </c>
      <c r="O168">
        <v>50100402</v>
      </c>
      <c r="P168" t="s">
        <v>842</v>
      </c>
      <c r="Q168" t="s">
        <v>737</v>
      </c>
      <c r="R168" t="s">
        <v>118</v>
      </c>
      <c r="S168" t="s">
        <v>118</v>
      </c>
      <c r="T168" t="s">
        <v>118</v>
      </c>
      <c r="U168" t="s">
        <v>118</v>
      </c>
      <c r="V168" t="s">
        <v>118</v>
      </c>
      <c r="W168" t="s">
        <v>118</v>
      </c>
      <c r="X168" t="s">
        <v>118</v>
      </c>
      <c r="Y168" t="s">
        <v>118</v>
      </c>
      <c r="Z168">
        <v>0</v>
      </c>
      <c r="AA168">
        <v>0</v>
      </c>
      <c r="AB168" t="s">
        <v>407</v>
      </c>
      <c r="AC168" t="s">
        <v>407</v>
      </c>
      <c r="AD168">
        <v>250</v>
      </c>
      <c r="AE168">
        <v>0</v>
      </c>
      <c r="AF168">
        <v>0</v>
      </c>
      <c r="AG168">
        <v>0</v>
      </c>
      <c r="AH168">
        <v>0</v>
      </c>
      <c r="AI168">
        <v>2</v>
      </c>
      <c r="AJ168">
        <v>2</v>
      </c>
      <c r="AK168">
        <v>0</v>
      </c>
    </row>
    <row r="169" spans="1:37">
      <c r="A169" t="s">
        <v>198</v>
      </c>
      <c r="B169" t="s">
        <v>206</v>
      </c>
      <c r="C169">
        <v>9875411</v>
      </c>
      <c r="E169" t="s">
        <v>384</v>
      </c>
      <c r="F169" t="s">
        <v>989</v>
      </c>
      <c r="G169" t="s">
        <v>990</v>
      </c>
      <c r="H169" t="s">
        <v>403</v>
      </c>
      <c r="I169" t="s">
        <v>991</v>
      </c>
      <c r="J169">
        <v>93257</v>
      </c>
      <c r="K169">
        <v>-119.1032</v>
      </c>
      <c r="L169">
        <v>36.019500000000001</v>
      </c>
      <c r="M169">
        <v>562211</v>
      </c>
      <c r="N169" t="s">
        <v>211</v>
      </c>
      <c r="O169">
        <v>50100410</v>
      </c>
      <c r="P169" t="s">
        <v>839</v>
      </c>
      <c r="Q169" t="s">
        <v>737</v>
      </c>
      <c r="R169" t="s">
        <v>118</v>
      </c>
      <c r="S169" t="s">
        <v>118</v>
      </c>
      <c r="T169" t="s">
        <v>118</v>
      </c>
      <c r="U169" t="s">
        <v>118</v>
      </c>
      <c r="V169" t="s">
        <v>118</v>
      </c>
      <c r="W169" t="s">
        <v>118</v>
      </c>
      <c r="X169" t="s">
        <v>118</v>
      </c>
      <c r="Y169" t="s">
        <v>118</v>
      </c>
      <c r="Z169">
        <v>0.24336863583031998</v>
      </c>
      <c r="AA169">
        <v>8.1122878610106655E-2</v>
      </c>
      <c r="AB169" t="s">
        <v>407</v>
      </c>
      <c r="AC169" t="s">
        <v>407</v>
      </c>
      <c r="AD169">
        <v>1.5</v>
      </c>
      <c r="AE169">
        <v>2808</v>
      </c>
      <c r="AF169">
        <v>9</v>
      </c>
      <c r="AG169">
        <v>6</v>
      </c>
      <c r="AH169">
        <v>52</v>
      </c>
      <c r="AI169">
        <v>1</v>
      </c>
      <c r="AJ169">
        <v>1</v>
      </c>
      <c r="AK169">
        <v>0</v>
      </c>
    </row>
    <row r="170" spans="1:37">
      <c r="A170" t="s">
        <v>198</v>
      </c>
      <c r="B170" t="s">
        <v>206</v>
      </c>
      <c r="C170">
        <v>10030711</v>
      </c>
      <c r="E170" t="s">
        <v>384</v>
      </c>
      <c r="F170" t="s">
        <v>992</v>
      </c>
      <c r="G170" t="s">
        <v>993</v>
      </c>
      <c r="H170" t="s">
        <v>403</v>
      </c>
      <c r="I170" t="s">
        <v>994</v>
      </c>
      <c r="J170">
        <v>95240</v>
      </c>
      <c r="K170">
        <v>-121.136877</v>
      </c>
      <c r="L170">
        <v>38.102359</v>
      </c>
      <c r="M170">
        <v>562213</v>
      </c>
      <c r="N170" t="s">
        <v>217</v>
      </c>
      <c r="O170">
        <v>50100410</v>
      </c>
      <c r="P170" t="s">
        <v>839</v>
      </c>
      <c r="Q170" t="s">
        <v>737</v>
      </c>
      <c r="R170" t="s">
        <v>118</v>
      </c>
      <c r="S170" t="s">
        <v>118</v>
      </c>
      <c r="T170" t="s">
        <v>118</v>
      </c>
      <c r="U170" t="s">
        <v>118</v>
      </c>
      <c r="V170" t="s">
        <v>118</v>
      </c>
      <c r="W170" t="s">
        <v>118</v>
      </c>
      <c r="X170" t="s">
        <v>118</v>
      </c>
      <c r="Y170" t="s">
        <v>118</v>
      </c>
      <c r="Z170">
        <v>0.26053982858904001</v>
      </c>
      <c r="AA170">
        <v>3.7995391669235004E-2</v>
      </c>
      <c r="AB170" t="s">
        <v>407</v>
      </c>
      <c r="AC170" t="s">
        <v>407</v>
      </c>
      <c r="AD170">
        <v>3.4285714285714284</v>
      </c>
      <c r="AE170">
        <v>8736</v>
      </c>
      <c r="AF170">
        <v>24</v>
      </c>
      <c r="AG170">
        <v>7</v>
      </c>
      <c r="AH170">
        <v>52</v>
      </c>
      <c r="AI170">
        <v>1</v>
      </c>
      <c r="AJ170">
        <v>1</v>
      </c>
      <c r="AK170">
        <v>0</v>
      </c>
    </row>
    <row r="171" spans="1:37">
      <c r="A171" t="s">
        <v>198</v>
      </c>
      <c r="B171" t="s">
        <v>206</v>
      </c>
      <c r="C171">
        <v>10299011</v>
      </c>
      <c r="E171" t="s">
        <v>384</v>
      </c>
      <c r="F171" t="s">
        <v>995</v>
      </c>
      <c r="G171" t="s">
        <v>996</v>
      </c>
      <c r="H171" t="s">
        <v>403</v>
      </c>
      <c r="I171" t="s">
        <v>997</v>
      </c>
      <c r="J171">
        <v>93212</v>
      </c>
      <c r="K171">
        <v>-119.55807</v>
      </c>
      <c r="L171">
        <v>36.079754999999999</v>
      </c>
      <c r="M171">
        <v>921190</v>
      </c>
      <c r="N171" t="s">
        <v>998</v>
      </c>
      <c r="O171">
        <v>50100410</v>
      </c>
      <c r="P171" t="s">
        <v>839</v>
      </c>
      <c r="Q171" t="s">
        <v>737</v>
      </c>
      <c r="R171" t="s">
        <v>118</v>
      </c>
      <c r="S171" t="s">
        <v>118</v>
      </c>
      <c r="T171" t="s">
        <v>118</v>
      </c>
      <c r="U171" t="s">
        <v>118</v>
      </c>
      <c r="V171" t="s">
        <v>118</v>
      </c>
      <c r="W171" t="s">
        <v>118</v>
      </c>
      <c r="X171" t="s">
        <v>118</v>
      </c>
      <c r="Y171" t="s">
        <v>118</v>
      </c>
      <c r="Z171">
        <v>1.224699399E-4</v>
      </c>
      <c r="AA171">
        <v>1.7860199568750003E-5</v>
      </c>
      <c r="AB171" t="s">
        <v>407</v>
      </c>
      <c r="AC171" t="s">
        <v>407</v>
      </c>
      <c r="AD171">
        <v>3.4285714285714284</v>
      </c>
      <c r="AE171">
        <v>8736</v>
      </c>
      <c r="AF171">
        <v>24</v>
      </c>
      <c r="AG171">
        <v>7</v>
      </c>
      <c r="AH171">
        <v>52</v>
      </c>
      <c r="AI171">
        <v>1</v>
      </c>
      <c r="AJ171">
        <v>1</v>
      </c>
      <c r="AK171">
        <v>0</v>
      </c>
    </row>
    <row r="172" spans="1:37">
      <c r="A172" t="s">
        <v>198</v>
      </c>
      <c r="B172" t="s">
        <v>206</v>
      </c>
      <c r="C172">
        <v>10301411</v>
      </c>
      <c r="E172" t="s">
        <v>384</v>
      </c>
      <c r="F172" t="s">
        <v>999</v>
      </c>
      <c r="G172" t="s">
        <v>1000</v>
      </c>
      <c r="H172" t="s">
        <v>403</v>
      </c>
      <c r="I172" t="s">
        <v>997</v>
      </c>
      <c r="J172">
        <v>93230</v>
      </c>
      <c r="K172">
        <v>-119.59729400000001</v>
      </c>
      <c r="L172">
        <v>36.313423</v>
      </c>
      <c r="M172">
        <v>562219</v>
      </c>
      <c r="N172" t="s">
        <v>799</v>
      </c>
      <c r="O172">
        <v>50100410</v>
      </c>
      <c r="P172" t="s">
        <v>839</v>
      </c>
      <c r="Q172" t="s">
        <v>737</v>
      </c>
      <c r="R172" t="s">
        <v>118</v>
      </c>
      <c r="S172" t="s">
        <v>118</v>
      </c>
      <c r="T172" t="s">
        <v>118</v>
      </c>
      <c r="U172" t="s">
        <v>118</v>
      </c>
      <c r="V172" t="s">
        <v>118</v>
      </c>
      <c r="W172" t="s">
        <v>118</v>
      </c>
      <c r="X172" t="s">
        <v>118</v>
      </c>
      <c r="Y172" t="s">
        <v>118</v>
      </c>
      <c r="Z172">
        <v>4.3272712098000002E-2</v>
      </c>
      <c r="AA172">
        <v>3.0290898468599999E-2</v>
      </c>
      <c r="AB172" t="s">
        <v>407</v>
      </c>
      <c r="AC172" t="s">
        <v>407</v>
      </c>
      <c r="AD172">
        <v>0.7142857142857143</v>
      </c>
      <c r="AE172">
        <v>1820</v>
      </c>
      <c r="AF172">
        <v>5</v>
      </c>
      <c r="AG172">
        <v>7</v>
      </c>
      <c r="AH172">
        <v>52</v>
      </c>
      <c r="AI172">
        <v>1</v>
      </c>
      <c r="AJ172">
        <v>1</v>
      </c>
      <c r="AK172">
        <v>0</v>
      </c>
    </row>
    <row r="173" spans="1:37">
      <c r="A173" t="s">
        <v>198</v>
      </c>
      <c r="B173" t="s">
        <v>206</v>
      </c>
      <c r="C173">
        <v>10543911</v>
      </c>
      <c r="E173" t="s">
        <v>384</v>
      </c>
      <c r="F173" t="s">
        <v>1001</v>
      </c>
      <c r="G173" t="s">
        <v>1002</v>
      </c>
      <c r="H173" t="s">
        <v>495</v>
      </c>
      <c r="I173" t="s">
        <v>1003</v>
      </c>
      <c r="J173">
        <v>36010</v>
      </c>
      <c r="K173">
        <v>-85.843299999999999</v>
      </c>
      <c r="L173">
        <v>31.700299999999999</v>
      </c>
      <c r="M173">
        <v>562212</v>
      </c>
      <c r="N173" t="s">
        <v>831</v>
      </c>
      <c r="O173">
        <v>50100402</v>
      </c>
      <c r="P173" t="s">
        <v>842</v>
      </c>
      <c r="Q173" t="s">
        <v>737</v>
      </c>
      <c r="R173" t="s">
        <v>118</v>
      </c>
      <c r="S173" t="s">
        <v>118</v>
      </c>
      <c r="T173" t="s">
        <v>118</v>
      </c>
      <c r="U173" t="s">
        <v>118</v>
      </c>
      <c r="V173" t="s">
        <v>118</v>
      </c>
      <c r="W173" t="s">
        <v>118</v>
      </c>
      <c r="X173" t="s">
        <v>118</v>
      </c>
      <c r="Y173" t="s">
        <v>118</v>
      </c>
      <c r="Z173">
        <v>23.09601629566</v>
      </c>
      <c r="AA173">
        <v>4.6192032591320001E-2</v>
      </c>
      <c r="AB173" t="s">
        <v>407</v>
      </c>
      <c r="AC173" t="s">
        <v>407</v>
      </c>
      <c r="AD173">
        <v>250</v>
      </c>
      <c r="AE173">
        <v>0</v>
      </c>
      <c r="AF173">
        <v>0</v>
      </c>
      <c r="AG173">
        <v>0</v>
      </c>
      <c r="AH173">
        <v>0</v>
      </c>
      <c r="AI173">
        <v>1</v>
      </c>
      <c r="AJ173">
        <v>1</v>
      </c>
      <c r="AK173">
        <v>0</v>
      </c>
    </row>
    <row r="174" spans="1:37">
      <c r="A174" t="s">
        <v>198</v>
      </c>
      <c r="B174" t="s">
        <v>206</v>
      </c>
      <c r="C174">
        <v>13006411</v>
      </c>
      <c r="E174" t="s">
        <v>384</v>
      </c>
      <c r="F174" t="s">
        <v>1004</v>
      </c>
      <c r="G174" t="s">
        <v>1005</v>
      </c>
      <c r="H174" t="s">
        <v>204</v>
      </c>
      <c r="I174" t="s">
        <v>1006</v>
      </c>
      <c r="J174">
        <v>29627</v>
      </c>
      <c r="K174">
        <v>-82.457778000000005</v>
      </c>
      <c r="L174">
        <v>34.576667</v>
      </c>
      <c r="M174">
        <v>562212</v>
      </c>
      <c r="N174" t="s">
        <v>831</v>
      </c>
      <c r="O174">
        <v>50100410</v>
      </c>
      <c r="P174" t="s">
        <v>839</v>
      </c>
      <c r="Q174" t="s">
        <v>737</v>
      </c>
      <c r="R174" t="s">
        <v>118</v>
      </c>
      <c r="S174" t="s">
        <v>118</v>
      </c>
      <c r="T174" t="s">
        <v>118</v>
      </c>
      <c r="U174" t="s">
        <v>118</v>
      </c>
      <c r="V174" t="s">
        <v>118</v>
      </c>
      <c r="W174" t="s">
        <v>118</v>
      </c>
      <c r="X174" t="s">
        <v>118</v>
      </c>
      <c r="Y174" t="s">
        <v>118</v>
      </c>
      <c r="Z174">
        <v>1.8143694800000001</v>
      </c>
      <c r="AA174">
        <v>0.26459554916666672</v>
      </c>
      <c r="AB174">
        <v>0</v>
      </c>
      <c r="AC174">
        <v>0</v>
      </c>
      <c r="AD174">
        <v>3.4285714285714284</v>
      </c>
      <c r="AE174">
        <v>8784</v>
      </c>
      <c r="AF174">
        <v>24</v>
      </c>
      <c r="AG174">
        <v>7</v>
      </c>
      <c r="AH174">
        <v>52</v>
      </c>
      <c r="AI174">
        <v>2</v>
      </c>
      <c r="AJ174">
        <v>1</v>
      </c>
      <c r="AK174">
        <v>1</v>
      </c>
    </row>
    <row r="175" spans="1:37">
      <c r="A175" t="s">
        <v>198</v>
      </c>
      <c r="B175" t="s">
        <v>206</v>
      </c>
      <c r="C175">
        <v>13372211</v>
      </c>
      <c r="E175" t="s">
        <v>384</v>
      </c>
      <c r="F175" t="s">
        <v>1007</v>
      </c>
      <c r="G175" t="s">
        <v>1008</v>
      </c>
      <c r="H175" t="s">
        <v>204</v>
      </c>
      <c r="I175" t="s">
        <v>528</v>
      </c>
      <c r="J175">
        <v>29045</v>
      </c>
      <c r="K175">
        <v>-80.790493999999995</v>
      </c>
      <c r="L175">
        <v>34.102995999999997</v>
      </c>
      <c r="M175">
        <v>221118</v>
      </c>
      <c r="N175" t="s">
        <v>1009</v>
      </c>
      <c r="O175">
        <v>50300601</v>
      </c>
      <c r="P175" t="s">
        <v>932</v>
      </c>
      <c r="Q175" t="s">
        <v>737</v>
      </c>
      <c r="R175" t="s">
        <v>118</v>
      </c>
      <c r="S175" t="s">
        <v>118</v>
      </c>
      <c r="T175" t="s">
        <v>118</v>
      </c>
      <c r="U175" t="s">
        <v>118</v>
      </c>
      <c r="V175" t="s">
        <v>118</v>
      </c>
      <c r="W175" t="s">
        <v>118</v>
      </c>
      <c r="X175" t="s">
        <v>118</v>
      </c>
      <c r="Y175" t="s">
        <v>118</v>
      </c>
      <c r="Z175" t="s">
        <v>391</v>
      </c>
      <c r="AA175" t="s">
        <v>391</v>
      </c>
      <c r="AB175">
        <v>1.0160469088000001</v>
      </c>
      <c r="AC175">
        <v>0.14778864128000002</v>
      </c>
      <c r="AD175">
        <v>3.4375</v>
      </c>
      <c r="AE175">
        <v>8760</v>
      </c>
      <c r="AF175">
        <v>16.5</v>
      </c>
      <c r="AG175">
        <v>4.8</v>
      </c>
      <c r="AH175">
        <v>52</v>
      </c>
      <c r="AI175">
        <v>3</v>
      </c>
      <c r="AJ175">
        <v>0</v>
      </c>
      <c r="AK175">
        <v>3</v>
      </c>
    </row>
    <row r="176" spans="1:37">
      <c r="A176" t="s">
        <v>198</v>
      </c>
      <c r="B176" t="s">
        <v>206</v>
      </c>
      <c r="C176">
        <v>13873111</v>
      </c>
      <c r="E176" t="s">
        <v>384</v>
      </c>
      <c r="F176" t="s">
        <v>1010</v>
      </c>
      <c r="G176" t="s">
        <v>1011</v>
      </c>
      <c r="H176" t="s">
        <v>403</v>
      </c>
      <c r="I176" t="s">
        <v>991</v>
      </c>
      <c r="J176">
        <v>93291</v>
      </c>
      <c r="K176">
        <v>-119.268176</v>
      </c>
      <c r="L176">
        <v>35.920811</v>
      </c>
      <c r="M176">
        <v>562211</v>
      </c>
      <c r="N176" t="s">
        <v>211</v>
      </c>
      <c r="O176">
        <v>50100410</v>
      </c>
      <c r="P176" t="s">
        <v>839</v>
      </c>
      <c r="Q176" t="s">
        <v>737</v>
      </c>
      <c r="R176" t="s">
        <v>118</v>
      </c>
      <c r="S176" t="s">
        <v>118</v>
      </c>
      <c r="T176" t="s">
        <v>118</v>
      </c>
      <c r="U176" t="s">
        <v>118</v>
      </c>
      <c r="V176" t="s">
        <v>118</v>
      </c>
      <c r="W176" t="s">
        <v>118</v>
      </c>
      <c r="X176" t="s">
        <v>118</v>
      </c>
      <c r="Y176" t="s">
        <v>118</v>
      </c>
      <c r="Z176">
        <v>8.2553811339999977E-3</v>
      </c>
      <c r="AA176">
        <v>2.0638452834999994E-3</v>
      </c>
      <c r="AB176" t="s">
        <v>407</v>
      </c>
      <c r="AC176" t="s">
        <v>407</v>
      </c>
      <c r="AD176">
        <v>2</v>
      </c>
      <c r="AE176">
        <v>1664</v>
      </c>
      <c r="AF176">
        <v>8</v>
      </c>
      <c r="AG176">
        <v>4</v>
      </c>
      <c r="AH176">
        <v>52</v>
      </c>
      <c r="AI176">
        <v>1</v>
      </c>
      <c r="AJ176">
        <v>1</v>
      </c>
      <c r="AK176">
        <v>0</v>
      </c>
    </row>
    <row r="177" spans="1:37">
      <c r="A177" t="s">
        <v>198</v>
      </c>
      <c r="B177" t="s">
        <v>206</v>
      </c>
      <c r="C177">
        <v>14136111</v>
      </c>
      <c r="E177" t="s">
        <v>384</v>
      </c>
      <c r="F177" t="s">
        <v>1012</v>
      </c>
      <c r="G177" t="s">
        <v>1013</v>
      </c>
      <c r="H177" t="s">
        <v>403</v>
      </c>
      <c r="I177" t="s">
        <v>1014</v>
      </c>
      <c r="J177">
        <v>93730</v>
      </c>
      <c r="K177">
        <v>-119.778419</v>
      </c>
      <c r="L177">
        <v>36.888520999999997</v>
      </c>
      <c r="M177">
        <v>562212</v>
      </c>
      <c r="N177" t="s">
        <v>831</v>
      </c>
      <c r="O177">
        <v>10200799</v>
      </c>
      <c r="P177" t="s">
        <v>1015</v>
      </c>
      <c r="Q177" t="s">
        <v>1016</v>
      </c>
      <c r="R177" t="s">
        <v>118</v>
      </c>
      <c r="S177" t="s">
        <v>118</v>
      </c>
      <c r="T177" t="s">
        <v>118</v>
      </c>
      <c r="U177" t="s">
        <v>118</v>
      </c>
      <c r="V177" t="s">
        <v>118</v>
      </c>
      <c r="W177" t="s">
        <v>118</v>
      </c>
      <c r="X177" t="s">
        <v>118</v>
      </c>
      <c r="Y177" t="s">
        <v>118</v>
      </c>
      <c r="Z177">
        <v>1.8189054037E-2</v>
      </c>
      <c r="AA177">
        <v>2.6525703803958337E-3</v>
      </c>
      <c r="AB177" t="s">
        <v>407</v>
      </c>
      <c r="AC177" t="s">
        <v>407</v>
      </c>
      <c r="AD177">
        <v>3.4285714285714284</v>
      </c>
      <c r="AE177">
        <v>8736</v>
      </c>
      <c r="AF177">
        <v>24</v>
      </c>
      <c r="AG177">
        <v>7</v>
      </c>
      <c r="AH177">
        <v>52</v>
      </c>
      <c r="AI177">
        <v>1</v>
      </c>
      <c r="AJ177">
        <v>1</v>
      </c>
      <c r="AK177">
        <v>0</v>
      </c>
    </row>
    <row r="178" spans="1:37">
      <c r="A178" t="s">
        <v>198</v>
      </c>
      <c r="B178" t="s">
        <v>206</v>
      </c>
      <c r="C178">
        <v>15645511</v>
      </c>
      <c r="E178" t="s">
        <v>384</v>
      </c>
      <c r="F178" t="s">
        <v>1017</v>
      </c>
      <c r="G178" t="s">
        <v>1018</v>
      </c>
      <c r="H178" t="s">
        <v>495</v>
      </c>
      <c r="I178" t="s">
        <v>394</v>
      </c>
      <c r="J178">
        <v>35071</v>
      </c>
      <c r="K178">
        <v>-86.873540000000006</v>
      </c>
      <c r="L178">
        <v>33.710070000000002</v>
      </c>
      <c r="M178">
        <v>562219</v>
      </c>
      <c r="N178" t="s">
        <v>799</v>
      </c>
      <c r="O178">
        <v>50100402</v>
      </c>
      <c r="P178" t="s">
        <v>842</v>
      </c>
      <c r="Q178" t="s">
        <v>737</v>
      </c>
      <c r="R178" t="s">
        <v>118</v>
      </c>
      <c r="S178" t="s">
        <v>118</v>
      </c>
      <c r="T178" t="s">
        <v>118</v>
      </c>
      <c r="U178" t="s">
        <v>118</v>
      </c>
      <c r="V178" t="s">
        <v>118</v>
      </c>
      <c r="W178" t="s">
        <v>118</v>
      </c>
      <c r="X178" t="s">
        <v>118</v>
      </c>
      <c r="Y178" t="s">
        <v>118</v>
      </c>
      <c r="Z178">
        <v>10.341906036000001</v>
      </c>
      <c r="AA178">
        <v>2.0683812072000003E-2</v>
      </c>
      <c r="AB178" t="s">
        <v>407</v>
      </c>
      <c r="AC178" t="s">
        <v>407</v>
      </c>
      <c r="AD178">
        <v>250</v>
      </c>
      <c r="AE178">
        <v>0</v>
      </c>
      <c r="AF178">
        <v>0</v>
      </c>
      <c r="AG178">
        <v>0</v>
      </c>
      <c r="AH178">
        <v>0</v>
      </c>
      <c r="AI178">
        <v>1</v>
      </c>
      <c r="AJ178">
        <v>1</v>
      </c>
      <c r="AK178">
        <v>0</v>
      </c>
    </row>
    <row r="179" spans="1:37">
      <c r="A179" t="s">
        <v>198</v>
      </c>
      <c r="B179" t="s">
        <v>206</v>
      </c>
      <c r="C179">
        <v>15776611</v>
      </c>
      <c r="E179" t="s">
        <v>384</v>
      </c>
      <c r="F179" t="s">
        <v>1019</v>
      </c>
      <c r="G179" t="s">
        <v>247</v>
      </c>
      <c r="H179" t="s">
        <v>403</v>
      </c>
      <c r="I179" t="s">
        <v>1020</v>
      </c>
      <c r="J179">
        <v>92223</v>
      </c>
      <c r="K179">
        <v>-116.99679</v>
      </c>
      <c r="L179">
        <v>33.883839999999999</v>
      </c>
      <c r="M179">
        <v>562211</v>
      </c>
      <c r="N179" t="s">
        <v>211</v>
      </c>
      <c r="O179">
        <v>50100403</v>
      </c>
      <c r="P179" t="s">
        <v>1021</v>
      </c>
      <c r="Q179" t="s">
        <v>737</v>
      </c>
      <c r="R179" t="s">
        <v>118</v>
      </c>
      <c r="S179" t="s">
        <v>118</v>
      </c>
      <c r="T179" t="s">
        <v>118</v>
      </c>
      <c r="U179" t="s">
        <v>118</v>
      </c>
      <c r="V179" t="s">
        <v>118</v>
      </c>
      <c r="W179" t="s">
        <v>118</v>
      </c>
      <c r="X179" t="s">
        <v>118</v>
      </c>
      <c r="Y179" t="s">
        <v>118</v>
      </c>
      <c r="Z179">
        <v>9.7975951920000002E-4</v>
      </c>
      <c r="AA179">
        <v>2.9392785576000001E-4</v>
      </c>
      <c r="AB179" t="s">
        <v>407</v>
      </c>
      <c r="AC179" t="s">
        <v>407</v>
      </c>
      <c r="AD179">
        <v>1.6666666666666667</v>
      </c>
      <c r="AE179">
        <v>3120</v>
      </c>
      <c r="AF179">
        <v>10</v>
      </c>
      <c r="AG179">
        <v>6</v>
      </c>
      <c r="AH179">
        <v>52</v>
      </c>
      <c r="AI179">
        <v>1</v>
      </c>
      <c r="AJ179">
        <v>1</v>
      </c>
      <c r="AK179">
        <v>0</v>
      </c>
    </row>
    <row r="180" spans="1:37">
      <c r="A180" t="s">
        <v>198</v>
      </c>
      <c r="B180" t="s">
        <v>206</v>
      </c>
      <c r="C180">
        <v>15778611</v>
      </c>
      <c r="E180" t="s">
        <v>384</v>
      </c>
      <c r="F180" t="s">
        <v>1022</v>
      </c>
      <c r="G180" t="s">
        <v>1023</v>
      </c>
      <c r="H180" t="s">
        <v>403</v>
      </c>
      <c r="I180" t="s">
        <v>435</v>
      </c>
      <c r="J180">
        <v>92311</v>
      </c>
      <c r="K180">
        <v>-117.021101</v>
      </c>
      <c r="L180">
        <v>34.837426999999998</v>
      </c>
      <c r="M180">
        <v>924110</v>
      </c>
      <c r="N180" t="s">
        <v>1024</v>
      </c>
      <c r="O180">
        <v>50100406</v>
      </c>
      <c r="P180" t="s">
        <v>881</v>
      </c>
      <c r="Q180" t="s">
        <v>737</v>
      </c>
      <c r="R180" t="s">
        <v>118</v>
      </c>
      <c r="S180" t="s">
        <v>118</v>
      </c>
      <c r="T180" t="s">
        <v>118</v>
      </c>
      <c r="U180" t="s">
        <v>118</v>
      </c>
      <c r="V180" t="s">
        <v>118</v>
      </c>
      <c r="W180" t="s">
        <v>118</v>
      </c>
      <c r="X180" t="s">
        <v>118</v>
      </c>
      <c r="Y180" t="s">
        <v>118</v>
      </c>
      <c r="Z180">
        <v>10.015954558918001</v>
      </c>
      <c r="AA180">
        <v>1.4606600398422085</v>
      </c>
      <c r="AB180" t="s">
        <v>407</v>
      </c>
      <c r="AC180" t="s">
        <v>407</v>
      </c>
      <c r="AD180">
        <v>3.4285714285714284</v>
      </c>
      <c r="AE180">
        <v>8736</v>
      </c>
      <c r="AF180">
        <v>24</v>
      </c>
      <c r="AG180">
        <v>7</v>
      </c>
      <c r="AH180">
        <v>52</v>
      </c>
      <c r="AI180">
        <v>1</v>
      </c>
      <c r="AJ180">
        <v>1</v>
      </c>
      <c r="AK180">
        <v>0</v>
      </c>
    </row>
    <row r="181" spans="1:37">
      <c r="A181" t="s">
        <v>198</v>
      </c>
      <c r="B181" t="s">
        <v>206</v>
      </c>
      <c r="C181">
        <v>16884111</v>
      </c>
      <c r="E181" t="s">
        <v>384</v>
      </c>
      <c r="F181" t="s">
        <v>1025</v>
      </c>
      <c r="G181" t="s">
        <v>1026</v>
      </c>
      <c r="H181" t="s">
        <v>575</v>
      </c>
      <c r="I181" t="s">
        <v>1027</v>
      </c>
      <c r="J181">
        <v>98611</v>
      </c>
      <c r="K181">
        <v>-122.77209999999999</v>
      </c>
      <c r="L181">
        <v>46.244799999999998</v>
      </c>
      <c r="M181">
        <v>562212</v>
      </c>
      <c r="N181" t="s">
        <v>831</v>
      </c>
      <c r="O181">
        <v>50100402</v>
      </c>
      <c r="P181" t="s">
        <v>842</v>
      </c>
      <c r="Q181" t="s">
        <v>737</v>
      </c>
      <c r="R181" t="s">
        <v>118</v>
      </c>
      <c r="S181" t="s">
        <v>118</v>
      </c>
      <c r="T181" t="s">
        <v>118</v>
      </c>
      <c r="U181" t="s">
        <v>118</v>
      </c>
      <c r="V181" t="s">
        <v>118</v>
      </c>
      <c r="W181" t="s">
        <v>118</v>
      </c>
      <c r="X181" t="s">
        <v>118</v>
      </c>
      <c r="Y181" t="s">
        <v>118</v>
      </c>
      <c r="Z181">
        <v>3.6196671125999997</v>
      </c>
      <c r="AA181">
        <v>7.2393342251999993E-3</v>
      </c>
      <c r="AB181" t="s">
        <v>407</v>
      </c>
      <c r="AC181" t="s">
        <v>407</v>
      </c>
      <c r="AD181">
        <v>250</v>
      </c>
      <c r="AE181">
        <v>0</v>
      </c>
      <c r="AF181">
        <v>0</v>
      </c>
      <c r="AG181">
        <v>0</v>
      </c>
      <c r="AH181">
        <v>0</v>
      </c>
      <c r="AI181">
        <v>1</v>
      </c>
      <c r="AJ181">
        <v>1</v>
      </c>
      <c r="AK181">
        <v>0</v>
      </c>
    </row>
    <row r="182" spans="1:37">
      <c r="A182" t="s">
        <v>198</v>
      </c>
      <c r="B182" t="s">
        <v>206</v>
      </c>
      <c r="C182">
        <v>17059411</v>
      </c>
      <c r="E182" t="s">
        <v>384</v>
      </c>
      <c r="F182" t="s">
        <v>1028</v>
      </c>
      <c r="G182" t="s">
        <v>1029</v>
      </c>
      <c r="H182" t="s">
        <v>619</v>
      </c>
      <c r="I182" t="s">
        <v>878</v>
      </c>
      <c r="J182">
        <v>27292</v>
      </c>
      <c r="K182">
        <v>-80.183300000000003</v>
      </c>
      <c r="L182">
        <v>35.8416</v>
      </c>
      <c r="M182">
        <v>221118</v>
      </c>
      <c r="N182" t="s">
        <v>1009</v>
      </c>
      <c r="O182">
        <v>50300601</v>
      </c>
      <c r="P182" t="s">
        <v>932</v>
      </c>
      <c r="Q182" t="s">
        <v>737</v>
      </c>
      <c r="R182" t="s">
        <v>118</v>
      </c>
      <c r="S182" t="s">
        <v>118</v>
      </c>
      <c r="T182" t="s">
        <v>118</v>
      </c>
      <c r="U182" t="s">
        <v>118</v>
      </c>
      <c r="V182" t="s">
        <v>118</v>
      </c>
      <c r="W182" t="s">
        <v>118</v>
      </c>
      <c r="X182" t="s">
        <v>118</v>
      </c>
      <c r="Y182" t="s">
        <v>118</v>
      </c>
      <c r="Z182" t="s">
        <v>391</v>
      </c>
      <c r="AA182" t="s">
        <v>391</v>
      </c>
      <c r="AB182">
        <v>0.18370490984999999</v>
      </c>
      <c r="AC182">
        <v>3.6740981969999995E-4</v>
      </c>
      <c r="AD182">
        <v>250</v>
      </c>
      <c r="AE182">
        <v>0</v>
      </c>
      <c r="AF182">
        <v>0</v>
      </c>
      <c r="AG182">
        <v>0</v>
      </c>
      <c r="AH182">
        <v>0</v>
      </c>
      <c r="AI182">
        <v>2</v>
      </c>
      <c r="AJ182">
        <v>0</v>
      </c>
      <c r="AK182">
        <v>2</v>
      </c>
    </row>
    <row r="183" spans="1:37">
      <c r="A183" t="s">
        <v>198</v>
      </c>
      <c r="B183" t="s">
        <v>1030</v>
      </c>
      <c r="C183">
        <v>706411</v>
      </c>
      <c r="D183" t="s">
        <v>118</v>
      </c>
      <c r="E183" t="s">
        <v>384</v>
      </c>
      <c r="F183" t="s">
        <v>1031</v>
      </c>
      <c r="G183" t="s">
        <v>1032</v>
      </c>
      <c r="H183" t="s">
        <v>403</v>
      </c>
      <c r="I183" t="s">
        <v>435</v>
      </c>
      <c r="J183">
        <v>92310</v>
      </c>
      <c r="K183">
        <v>-116.693</v>
      </c>
      <c r="L183">
        <v>35.262500000000003</v>
      </c>
      <c r="M183">
        <v>928110</v>
      </c>
      <c r="N183" t="s">
        <v>395</v>
      </c>
      <c r="O183">
        <v>50100701</v>
      </c>
      <c r="P183" t="s">
        <v>922</v>
      </c>
      <c r="Q183" t="s">
        <v>737</v>
      </c>
      <c r="R183" t="s">
        <v>118</v>
      </c>
      <c r="S183" t="s">
        <v>118</v>
      </c>
      <c r="T183" t="s">
        <v>118</v>
      </c>
      <c r="U183" t="s">
        <v>118</v>
      </c>
      <c r="V183" t="s">
        <v>118</v>
      </c>
      <c r="W183" t="s">
        <v>118</v>
      </c>
      <c r="X183" t="s">
        <v>118</v>
      </c>
      <c r="Y183" t="s">
        <v>118</v>
      </c>
      <c r="Z183" t="s">
        <v>391</v>
      </c>
      <c r="AA183" t="s">
        <v>391</v>
      </c>
      <c r="AB183">
        <v>2.8849508922603601E-2</v>
      </c>
      <c r="AC183">
        <v>4.2072200512130254E-3</v>
      </c>
      <c r="AD183">
        <v>3.4285714285714284</v>
      </c>
      <c r="AE183">
        <v>8736</v>
      </c>
      <c r="AF183">
        <v>24</v>
      </c>
      <c r="AG183">
        <v>7</v>
      </c>
      <c r="AH183">
        <v>52</v>
      </c>
      <c r="AI183">
        <v>11</v>
      </c>
      <c r="AJ183">
        <v>0</v>
      </c>
      <c r="AK183">
        <v>11</v>
      </c>
    </row>
    <row r="184" spans="1:37">
      <c r="A184" t="s">
        <v>198</v>
      </c>
      <c r="B184" t="s">
        <v>1030</v>
      </c>
      <c r="C184">
        <v>3737011</v>
      </c>
      <c r="D184" t="s">
        <v>118</v>
      </c>
      <c r="E184" t="s">
        <v>384</v>
      </c>
      <c r="F184" t="s">
        <v>1033</v>
      </c>
      <c r="G184" t="s">
        <v>1034</v>
      </c>
      <c r="H184" t="s">
        <v>139</v>
      </c>
      <c r="I184" t="s">
        <v>708</v>
      </c>
      <c r="J184">
        <v>77501</v>
      </c>
      <c r="K184">
        <v>-95.044777999999994</v>
      </c>
      <c r="L184">
        <v>29.609331000000001</v>
      </c>
      <c r="M184">
        <v>221320</v>
      </c>
      <c r="N184" t="s">
        <v>791</v>
      </c>
      <c r="O184">
        <v>30182006</v>
      </c>
      <c r="P184" t="s">
        <v>1035</v>
      </c>
      <c r="Q184" t="s">
        <v>444</v>
      </c>
      <c r="R184" t="s">
        <v>118</v>
      </c>
      <c r="S184" t="s">
        <v>118</v>
      </c>
      <c r="T184" t="s">
        <v>118</v>
      </c>
      <c r="U184" t="s">
        <v>118</v>
      </c>
      <c r="V184" t="s">
        <v>118</v>
      </c>
      <c r="W184" t="s">
        <v>118</v>
      </c>
      <c r="X184" t="s">
        <v>118</v>
      </c>
      <c r="Y184" t="s">
        <v>118</v>
      </c>
      <c r="Z184">
        <v>0.45359237000000002</v>
      </c>
      <c r="AA184">
        <v>6.614888729166668E-2</v>
      </c>
      <c r="AB184" t="s">
        <v>407</v>
      </c>
      <c r="AC184" t="s">
        <v>407</v>
      </c>
      <c r="AD184">
        <v>3.4285714285714284</v>
      </c>
      <c r="AE184">
        <v>8760</v>
      </c>
      <c r="AF184">
        <v>24</v>
      </c>
      <c r="AG184">
        <v>7</v>
      </c>
      <c r="AH184">
        <v>52</v>
      </c>
      <c r="AI184">
        <v>5</v>
      </c>
      <c r="AJ184">
        <v>5</v>
      </c>
      <c r="AK184">
        <v>0</v>
      </c>
    </row>
    <row r="185" spans="1:37">
      <c r="A185" t="s">
        <v>198</v>
      </c>
      <c r="B185" t="s">
        <v>1030</v>
      </c>
      <c r="C185">
        <v>3967011</v>
      </c>
      <c r="D185" t="s">
        <v>118</v>
      </c>
      <c r="E185" t="s">
        <v>384</v>
      </c>
      <c r="F185" t="s">
        <v>1036</v>
      </c>
      <c r="G185" t="s">
        <v>1037</v>
      </c>
      <c r="H185" t="s">
        <v>139</v>
      </c>
      <c r="I185" t="s">
        <v>1038</v>
      </c>
      <c r="J185">
        <v>77590</v>
      </c>
      <c r="K185">
        <v>-94.942538999999996</v>
      </c>
      <c r="L185">
        <v>29.369208</v>
      </c>
      <c r="M185">
        <v>325110</v>
      </c>
      <c r="N185" t="s">
        <v>164</v>
      </c>
      <c r="O185">
        <v>30182002</v>
      </c>
      <c r="P185" t="s">
        <v>1039</v>
      </c>
      <c r="Q185" t="s">
        <v>444</v>
      </c>
      <c r="R185" t="s">
        <v>118</v>
      </c>
      <c r="S185" t="s">
        <v>118</v>
      </c>
      <c r="T185" t="s">
        <v>118</v>
      </c>
      <c r="U185" t="s">
        <v>118</v>
      </c>
      <c r="V185" t="s">
        <v>118</v>
      </c>
      <c r="W185" t="s">
        <v>118</v>
      </c>
      <c r="X185" t="s">
        <v>118</v>
      </c>
      <c r="Y185" t="s">
        <v>118</v>
      </c>
      <c r="Z185">
        <v>9.0718474000000007E-2</v>
      </c>
      <c r="AA185">
        <v>1.3229777458333335E-2</v>
      </c>
      <c r="AB185">
        <v>72.211905303999998</v>
      </c>
      <c r="AC185">
        <v>10.530902856833334</v>
      </c>
      <c r="AD185">
        <v>3.4285714285714284</v>
      </c>
      <c r="AE185">
        <v>8760</v>
      </c>
      <c r="AF185">
        <v>24</v>
      </c>
      <c r="AG185">
        <v>7</v>
      </c>
      <c r="AH185">
        <v>52</v>
      </c>
      <c r="AI185">
        <v>2</v>
      </c>
      <c r="AJ185">
        <v>1</v>
      </c>
      <c r="AK185">
        <v>1</v>
      </c>
    </row>
    <row r="186" spans="1:37">
      <c r="A186" t="s">
        <v>198</v>
      </c>
      <c r="B186" t="s">
        <v>1030</v>
      </c>
      <c r="C186">
        <v>4762511</v>
      </c>
      <c r="E186" t="s">
        <v>384</v>
      </c>
      <c r="F186" t="s">
        <v>1040</v>
      </c>
      <c r="G186" t="s">
        <v>1008</v>
      </c>
      <c r="H186" t="s">
        <v>204</v>
      </c>
      <c r="I186" t="s">
        <v>1041</v>
      </c>
      <c r="J186" t="s">
        <v>1042</v>
      </c>
      <c r="K186">
        <v>-80.763959999999997</v>
      </c>
      <c r="L186">
        <v>34.137931000000002</v>
      </c>
      <c r="M186">
        <v>325199</v>
      </c>
      <c r="N186" t="s">
        <v>123</v>
      </c>
      <c r="O186">
        <v>30182002</v>
      </c>
      <c r="P186" t="s">
        <v>1039</v>
      </c>
      <c r="Q186" t="s">
        <v>444</v>
      </c>
      <c r="R186" t="s">
        <v>118</v>
      </c>
      <c r="S186" t="s">
        <v>118</v>
      </c>
      <c r="T186" t="s">
        <v>118</v>
      </c>
      <c r="U186" t="s">
        <v>118</v>
      </c>
      <c r="V186" t="s">
        <v>118</v>
      </c>
      <c r="W186" t="s">
        <v>118</v>
      </c>
      <c r="X186" t="s">
        <v>118</v>
      </c>
      <c r="Y186" t="s">
        <v>118</v>
      </c>
      <c r="Z186">
        <v>0.87930150983135991</v>
      </c>
      <c r="AA186">
        <v>0.12823147018373998</v>
      </c>
      <c r="AB186">
        <v>43.085773981736637</v>
      </c>
      <c r="AC186">
        <v>6.2833420390032595</v>
      </c>
      <c r="AD186">
        <v>3.4285714285714284</v>
      </c>
      <c r="AE186">
        <v>8784</v>
      </c>
      <c r="AF186">
        <v>24</v>
      </c>
      <c r="AG186">
        <v>7</v>
      </c>
      <c r="AH186">
        <v>52</v>
      </c>
      <c r="AI186">
        <v>2</v>
      </c>
      <c r="AJ186">
        <v>1</v>
      </c>
      <c r="AK186">
        <v>1</v>
      </c>
    </row>
    <row r="187" spans="1:37">
      <c r="A187" t="s">
        <v>198</v>
      </c>
      <c r="B187" t="s">
        <v>1030</v>
      </c>
      <c r="C187">
        <v>4981011</v>
      </c>
      <c r="E187" t="s">
        <v>384</v>
      </c>
      <c r="F187" t="s">
        <v>1043</v>
      </c>
      <c r="G187" t="s">
        <v>138</v>
      </c>
      <c r="H187" t="s">
        <v>139</v>
      </c>
      <c r="I187" t="s">
        <v>708</v>
      </c>
      <c r="J187">
        <v>77536</v>
      </c>
      <c r="K187">
        <v>-95.109378000000007</v>
      </c>
      <c r="L187">
        <v>29.734318999999999</v>
      </c>
      <c r="M187">
        <v>325180</v>
      </c>
      <c r="N187" t="s">
        <v>168</v>
      </c>
      <c r="O187">
        <v>30182001</v>
      </c>
      <c r="P187" t="s">
        <v>1044</v>
      </c>
      <c r="Q187" t="s">
        <v>444</v>
      </c>
      <c r="R187" t="s">
        <v>118</v>
      </c>
      <c r="S187" t="s">
        <v>118</v>
      </c>
      <c r="T187" t="s">
        <v>118</v>
      </c>
      <c r="U187" t="s">
        <v>118</v>
      </c>
      <c r="V187" t="s">
        <v>118</v>
      </c>
      <c r="W187" t="s">
        <v>118</v>
      </c>
      <c r="X187" t="s">
        <v>118</v>
      </c>
      <c r="Y187" t="s">
        <v>118</v>
      </c>
      <c r="Z187">
        <v>5.6245453879999996</v>
      </c>
      <c r="AA187">
        <v>0.82024620241666668</v>
      </c>
      <c r="AB187" t="s">
        <v>407</v>
      </c>
      <c r="AC187" t="s">
        <v>407</v>
      </c>
      <c r="AD187">
        <v>3.4285714285714284</v>
      </c>
      <c r="AE187">
        <v>8760</v>
      </c>
      <c r="AF187">
        <v>24</v>
      </c>
      <c r="AG187">
        <v>7</v>
      </c>
      <c r="AH187">
        <v>52</v>
      </c>
      <c r="AI187">
        <v>1</v>
      </c>
      <c r="AJ187">
        <v>1</v>
      </c>
      <c r="AK187">
        <v>0</v>
      </c>
    </row>
    <row r="188" spans="1:37">
      <c r="A188" t="s">
        <v>198</v>
      </c>
      <c r="B188" t="s">
        <v>1030</v>
      </c>
      <c r="C188">
        <v>5018911</v>
      </c>
      <c r="E188" t="s">
        <v>384</v>
      </c>
      <c r="F188" t="s">
        <v>1045</v>
      </c>
      <c r="G188" t="s">
        <v>514</v>
      </c>
      <c r="H188" t="s">
        <v>515</v>
      </c>
      <c r="I188" t="s">
        <v>1046</v>
      </c>
      <c r="J188">
        <v>37660</v>
      </c>
      <c r="K188">
        <v>-82.64</v>
      </c>
      <c r="L188">
        <v>36.550004999999999</v>
      </c>
      <c r="M188">
        <v>325920</v>
      </c>
      <c r="N188" t="s">
        <v>1047</v>
      </c>
      <c r="O188">
        <v>10200204</v>
      </c>
      <c r="P188" t="s">
        <v>1048</v>
      </c>
      <c r="Q188" t="s">
        <v>1049</v>
      </c>
      <c r="R188" t="s">
        <v>118</v>
      </c>
      <c r="S188" t="s">
        <v>118</v>
      </c>
      <c r="T188" t="s">
        <v>118</v>
      </c>
      <c r="U188" t="s">
        <v>118</v>
      </c>
      <c r="V188" t="s">
        <v>118</v>
      </c>
      <c r="W188" t="s">
        <v>118</v>
      </c>
      <c r="X188" t="s">
        <v>118</v>
      </c>
      <c r="Y188" t="s">
        <v>118</v>
      </c>
      <c r="Z188" t="s">
        <v>391</v>
      </c>
      <c r="AA188" t="s">
        <v>391</v>
      </c>
      <c r="AB188">
        <v>373.40700149835811</v>
      </c>
      <c r="AC188">
        <v>0.74681400299671619</v>
      </c>
      <c r="AD188">
        <v>250</v>
      </c>
      <c r="AE188">
        <v>0</v>
      </c>
      <c r="AF188">
        <v>0</v>
      </c>
      <c r="AG188">
        <v>0</v>
      </c>
      <c r="AH188">
        <v>0</v>
      </c>
      <c r="AI188">
        <v>4</v>
      </c>
      <c r="AJ188">
        <v>0</v>
      </c>
      <c r="AK188">
        <v>4</v>
      </c>
    </row>
    <row r="189" spans="1:37">
      <c r="A189" t="s">
        <v>198</v>
      </c>
      <c r="B189" t="s">
        <v>1030</v>
      </c>
      <c r="C189">
        <v>6136111</v>
      </c>
      <c r="E189" t="s">
        <v>384</v>
      </c>
      <c r="F189" t="s">
        <v>1050</v>
      </c>
      <c r="G189" t="s">
        <v>1051</v>
      </c>
      <c r="H189" t="s">
        <v>196</v>
      </c>
      <c r="I189" t="s">
        <v>1052</v>
      </c>
      <c r="J189">
        <v>56062</v>
      </c>
      <c r="K189">
        <v>-94.406729999999996</v>
      </c>
      <c r="L189">
        <v>44.034570000000002</v>
      </c>
      <c r="M189">
        <v>221320</v>
      </c>
      <c r="N189" t="s">
        <v>791</v>
      </c>
      <c r="O189">
        <v>50100701</v>
      </c>
      <c r="P189" t="s">
        <v>922</v>
      </c>
      <c r="Q189" t="s">
        <v>737</v>
      </c>
      <c r="R189" t="s">
        <v>118</v>
      </c>
      <c r="S189" t="s">
        <v>118</v>
      </c>
      <c r="T189" t="s">
        <v>118</v>
      </c>
      <c r="U189" t="s">
        <v>118</v>
      </c>
      <c r="V189" t="s">
        <v>118</v>
      </c>
      <c r="W189" t="s">
        <v>118</v>
      </c>
      <c r="X189" t="s">
        <v>118</v>
      </c>
      <c r="Y189" t="s">
        <v>118</v>
      </c>
      <c r="Z189" t="s">
        <v>391</v>
      </c>
      <c r="AA189" t="s">
        <v>391</v>
      </c>
      <c r="AB189">
        <v>1.02421157146E-4</v>
      </c>
      <c r="AC189">
        <v>2.04842314292E-7</v>
      </c>
      <c r="AD189">
        <v>250</v>
      </c>
      <c r="AE189">
        <v>0</v>
      </c>
      <c r="AF189">
        <v>0</v>
      </c>
      <c r="AG189">
        <v>0</v>
      </c>
      <c r="AH189">
        <v>0</v>
      </c>
      <c r="AI189">
        <v>1</v>
      </c>
      <c r="AJ189">
        <v>0</v>
      </c>
      <c r="AK189">
        <v>1</v>
      </c>
    </row>
    <row r="190" spans="1:37">
      <c r="A190" t="s">
        <v>198</v>
      </c>
      <c r="B190" t="s">
        <v>1030</v>
      </c>
      <c r="C190">
        <v>6136211</v>
      </c>
      <c r="E190" t="s">
        <v>384</v>
      </c>
      <c r="F190" t="s">
        <v>1053</v>
      </c>
      <c r="G190" t="s">
        <v>1054</v>
      </c>
      <c r="H190" t="s">
        <v>196</v>
      </c>
      <c r="I190" t="s">
        <v>1052</v>
      </c>
      <c r="J190">
        <v>56081</v>
      </c>
      <c r="K190">
        <v>-94.611770000000007</v>
      </c>
      <c r="L190">
        <v>43.989620000000002</v>
      </c>
      <c r="M190">
        <v>221320</v>
      </c>
      <c r="N190" t="s">
        <v>791</v>
      </c>
      <c r="O190">
        <v>50100701</v>
      </c>
      <c r="P190" t="s">
        <v>922</v>
      </c>
      <c r="Q190" t="s">
        <v>737</v>
      </c>
      <c r="R190" t="s">
        <v>118</v>
      </c>
      <c r="S190" t="s">
        <v>118</v>
      </c>
      <c r="T190" t="s">
        <v>118</v>
      </c>
      <c r="U190" t="s">
        <v>118</v>
      </c>
      <c r="V190" t="s">
        <v>118</v>
      </c>
      <c r="W190" t="s">
        <v>118</v>
      </c>
      <c r="X190" t="s">
        <v>118</v>
      </c>
      <c r="Y190" t="s">
        <v>118</v>
      </c>
      <c r="Z190" t="s">
        <v>391</v>
      </c>
      <c r="AA190" t="s">
        <v>391</v>
      </c>
      <c r="AB190">
        <v>1.43425907394E-4</v>
      </c>
      <c r="AC190">
        <v>2.8685181478800001E-7</v>
      </c>
      <c r="AD190">
        <v>250</v>
      </c>
      <c r="AE190">
        <v>0</v>
      </c>
      <c r="AF190">
        <v>0</v>
      </c>
      <c r="AG190">
        <v>0</v>
      </c>
      <c r="AH190">
        <v>0</v>
      </c>
      <c r="AI190">
        <v>1</v>
      </c>
      <c r="AJ190">
        <v>0</v>
      </c>
      <c r="AK190">
        <v>1</v>
      </c>
    </row>
    <row r="191" spans="1:37">
      <c r="A191" t="s">
        <v>198</v>
      </c>
      <c r="B191" t="s">
        <v>1030</v>
      </c>
      <c r="C191">
        <v>6151011</v>
      </c>
      <c r="E191" t="s">
        <v>384</v>
      </c>
      <c r="F191" t="s">
        <v>1055</v>
      </c>
      <c r="G191" t="s">
        <v>1056</v>
      </c>
      <c r="H191" t="s">
        <v>196</v>
      </c>
      <c r="I191" t="s">
        <v>416</v>
      </c>
      <c r="J191">
        <v>55374</v>
      </c>
      <c r="K191">
        <v>-93.553020000000004</v>
      </c>
      <c r="L191">
        <v>45.189720000000001</v>
      </c>
      <c r="M191">
        <v>221320</v>
      </c>
      <c r="N191" t="s">
        <v>791</v>
      </c>
      <c r="O191">
        <v>50100701</v>
      </c>
      <c r="P191" t="s">
        <v>922</v>
      </c>
      <c r="Q191" t="s">
        <v>737</v>
      </c>
      <c r="R191" t="s">
        <v>118</v>
      </c>
      <c r="S191" t="s">
        <v>118</v>
      </c>
      <c r="T191" t="s">
        <v>118</v>
      </c>
      <c r="U191" t="s">
        <v>118</v>
      </c>
      <c r="V191" t="s">
        <v>118</v>
      </c>
      <c r="W191" t="s">
        <v>118</v>
      </c>
      <c r="X191" t="s">
        <v>118</v>
      </c>
      <c r="Y191" t="s">
        <v>118</v>
      </c>
      <c r="Z191" t="s">
        <v>391</v>
      </c>
      <c r="AA191" t="s">
        <v>391</v>
      </c>
      <c r="AB191">
        <v>1.6810133232200001E-4</v>
      </c>
      <c r="AC191">
        <v>3.3620266464400003E-7</v>
      </c>
      <c r="AD191">
        <v>250</v>
      </c>
      <c r="AE191">
        <v>0</v>
      </c>
      <c r="AF191">
        <v>0</v>
      </c>
      <c r="AG191">
        <v>0</v>
      </c>
      <c r="AH191">
        <v>0</v>
      </c>
      <c r="AI191">
        <v>1</v>
      </c>
      <c r="AJ191">
        <v>0</v>
      </c>
      <c r="AK191">
        <v>1</v>
      </c>
    </row>
    <row r="192" spans="1:37">
      <c r="A192" t="s">
        <v>198</v>
      </c>
      <c r="B192" t="s">
        <v>1030</v>
      </c>
      <c r="C192">
        <v>6151211</v>
      </c>
      <c r="E192" t="s">
        <v>384</v>
      </c>
      <c r="F192" t="s">
        <v>1057</v>
      </c>
      <c r="G192" t="s">
        <v>1058</v>
      </c>
      <c r="H192" t="s">
        <v>196</v>
      </c>
      <c r="I192" t="s">
        <v>416</v>
      </c>
      <c r="J192">
        <v>55373</v>
      </c>
      <c r="K192">
        <v>-93.7316</v>
      </c>
      <c r="L192">
        <v>45.081380000000003</v>
      </c>
      <c r="M192">
        <v>221320</v>
      </c>
      <c r="N192" t="s">
        <v>791</v>
      </c>
      <c r="O192">
        <v>50100701</v>
      </c>
      <c r="P192" t="s">
        <v>922</v>
      </c>
      <c r="Q192" t="s">
        <v>737</v>
      </c>
      <c r="R192" t="s">
        <v>118</v>
      </c>
      <c r="S192" t="s">
        <v>118</v>
      </c>
      <c r="T192" t="s">
        <v>118</v>
      </c>
      <c r="U192" t="s">
        <v>118</v>
      </c>
      <c r="V192" t="s">
        <v>118</v>
      </c>
      <c r="W192" t="s">
        <v>118</v>
      </c>
      <c r="X192" t="s">
        <v>118</v>
      </c>
      <c r="Y192" t="s">
        <v>118</v>
      </c>
      <c r="Z192" t="s">
        <v>391</v>
      </c>
      <c r="AA192" t="s">
        <v>391</v>
      </c>
      <c r="AB192">
        <v>2.2933630227199999E-6</v>
      </c>
      <c r="AC192">
        <v>4.5867260454400001E-9</v>
      </c>
      <c r="AD192">
        <v>250</v>
      </c>
      <c r="AE192">
        <v>0</v>
      </c>
      <c r="AF192">
        <v>0</v>
      </c>
      <c r="AG192">
        <v>0</v>
      </c>
      <c r="AH192">
        <v>0</v>
      </c>
      <c r="AI192">
        <v>1</v>
      </c>
      <c r="AJ192">
        <v>0</v>
      </c>
      <c r="AK192">
        <v>1</v>
      </c>
    </row>
    <row r="193" spans="1:37">
      <c r="A193" t="s">
        <v>198</v>
      </c>
      <c r="B193" t="s">
        <v>1030</v>
      </c>
      <c r="C193">
        <v>6165711</v>
      </c>
      <c r="E193" t="s">
        <v>384</v>
      </c>
      <c r="F193" t="s">
        <v>1059</v>
      </c>
      <c r="G193" t="s">
        <v>1060</v>
      </c>
      <c r="H193" t="s">
        <v>196</v>
      </c>
      <c r="I193" t="s">
        <v>1061</v>
      </c>
      <c r="J193">
        <v>55921</v>
      </c>
      <c r="K193">
        <v>-91.501810000000006</v>
      </c>
      <c r="L193">
        <v>43.631839999999997</v>
      </c>
      <c r="M193">
        <v>221320</v>
      </c>
      <c r="N193" t="s">
        <v>791</v>
      </c>
      <c r="O193">
        <v>50100701</v>
      </c>
      <c r="P193" t="s">
        <v>922</v>
      </c>
      <c r="Q193" t="s">
        <v>737</v>
      </c>
      <c r="R193" t="s">
        <v>118</v>
      </c>
      <c r="S193" t="s">
        <v>118</v>
      </c>
      <c r="T193" t="s">
        <v>118</v>
      </c>
      <c r="U193" t="s">
        <v>118</v>
      </c>
      <c r="V193" t="s">
        <v>118</v>
      </c>
      <c r="W193" t="s">
        <v>118</v>
      </c>
      <c r="X193" t="s">
        <v>118</v>
      </c>
      <c r="Y193" t="s">
        <v>118</v>
      </c>
      <c r="Z193" t="s">
        <v>391</v>
      </c>
      <c r="AA193" t="s">
        <v>391</v>
      </c>
      <c r="AB193">
        <v>3.8845650566800001E-5</v>
      </c>
      <c r="AC193">
        <v>7.7691301133600003E-8</v>
      </c>
      <c r="AD193">
        <v>250</v>
      </c>
      <c r="AE193">
        <v>0</v>
      </c>
      <c r="AF193">
        <v>0</v>
      </c>
      <c r="AG193">
        <v>0</v>
      </c>
      <c r="AH193">
        <v>0</v>
      </c>
      <c r="AI193">
        <v>1</v>
      </c>
      <c r="AJ193">
        <v>0</v>
      </c>
      <c r="AK193">
        <v>1</v>
      </c>
    </row>
    <row r="194" spans="1:37">
      <c r="A194" t="s">
        <v>198</v>
      </c>
      <c r="B194" t="s">
        <v>1030</v>
      </c>
      <c r="C194">
        <v>6165911</v>
      </c>
      <c r="E194" t="s">
        <v>384</v>
      </c>
      <c r="F194" t="s">
        <v>1062</v>
      </c>
      <c r="G194" t="s">
        <v>1063</v>
      </c>
      <c r="H194" t="s">
        <v>196</v>
      </c>
      <c r="I194" t="s">
        <v>1061</v>
      </c>
      <c r="J194">
        <v>55941</v>
      </c>
      <c r="K194">
        <v>-91.348230000000001</v>
      </c>
      <c r="L194">
        <v>43.763660000000002</v>
      </c>
      <c r="M194">
        <v>221320</v>
      </c>
      <c r="N194" t="s">
        <v>791</v>
      </c>
      <c r="O194">
        <v>50100701</v>
      </c>
      <c r="P194" t="s">
        <v>922</v>
      </c>
      <c r="Q194" t="s">
        <v>737</v>
      </c>
      <c r="R194" t="s">
        <v>118</v>
      </c>
      <c r="S194" t="s">
        <v>118</v>
      </c>
      <c r="T194" t="s">
        <v>118</v>
      </c>
      <c r="U194" t="s">
        <v>118</v>
      </c>
      <c r="V194" t="s">
        <v>118</v>
      </c>
      <c r="W194" t="s">
        <v>118</v>
      </c>
      <c r="X194" t="s">
        <v>118</v>
      </c>
      <c r="Y194" t="s">
        <v>118</v>
      </c>
      <c r="Z194" t="s">
        <v>391</v>
      </c>
      <c r="AA194" t="s">
        <v>391</v>
      </c>
      <c r="AB194">
        <v>1.2582652343799998E-5</v>
      </c>
      <c r="AC194">
        <v>2.5165304687599997E-8</v>
      </c>
      <c r="AD194">
        <v>250</v>
      </c>
      <c r="AE194">
        <v>0</v>
      </c>
      <c r="AF194">
        <v>0</v>
      </c>
      <c r="AG194">
        <v>0</v>
      </c>
      <c r="AH194">
        <v>0</v>
      </c>
      <c r="AI194">
        <v>1</v>
      </c>
      <c r="AJ194">
        <v>0</v>
      </c>
      <c r="AK194">
        <v>1</v>
      </c>
    </row>
    <row r="195" spans="1:37">
      <c r="A195" t="s">
        <v>198</v>
      </c>
      <c r="B195" t="s">
        <v>1030</v>
      </c>
      <c r="C195">
        <v>6166011</v>
      </c>
      <c r="E195" t="s">
        <v>384</v>
      </c>
      <c r="F195" t="s">
        <v>1064</v>
      </c>
      <c r="G195" t="s">
        <v>1061</v>
      </c>
      <c r="H195" t="s">
        <v>196</v>
      </c>
      <c r="I195" t="s">
        <v>1061</v>
      </c>
      <c r="J195">
        <v>55943</v>
      </c>
      <c r="K195">
        <v>-91.565600000000003</v>
      </c>
      <c r="L195">
        <v>43.766390000000001</v>
      </c>
      <c r="M195">
        <v>221320</v>
      </c>
      <c r="N195" t="s">
        <v>791</v>
      </c>
      <c r="O195">
        <v>50100701</v>
      </c>
      <c r="P195" t="s">
        <v>922</v>
      </c>
      <c r="Q195" t="s">
        <v>737</v>
      </c>
      <c r="R195" t="s">
        <v>118</v>
      </c>
      <c r="S195" t="s">
        <v>118</v>
      </c>
      <c r="T195" t="s">
        <v>118</v>
      </c>
      <c r="U195" t="s">
        <v>118</v>
      </c>
      <c r="V195" t="s">
        <v>118</v>
      </c>
      <c r="W195" t="s">
        <v>118</v>
      </c>
      <c r="X195" t="s">
        <v>118</v>
      </c>
      <c r="Y195" t="s">
        <v>118</v>
      </c>
      <c r="Z195" t="s">
        <v>391</v>
      </c>
      <c r="AA195" t="s">
        <v>391</v>
      </c>
      <c r="AB195">
        <v>2.9265779712399997E-5</v>
      </c>
      <c r="AC195">
        <v>5.8531559424799993E-8</v>
      </c>
      <c r="AD195">
        <v>250</v>
      </c>
      <c r="AE195">
        <v>0</v>
      </c>
      <c r="AF195">
        <v>0</v>
      </c>
      <c r="AG195">
        <v>0</v>
      </c>
      <c r="AH195">
        <v>0</v>
      </c>
      <c r="AI195">
        <v>1</v>
      </c>
      <c r="AJ195">
        <v>0</v>
      </c>
      <c r="AK195">
        <v>1</v>
      </c>
    </row>
    <row r="196" spans="1:37">
      <c r="A196" t="s">
        <v>198</v>
      </c>
      <c r="B196" t="s">
        <v>1030</v>
      </c>
      <c r="C196">
        <v>6166211</v>
      </c>
      <c r="E196" t="s">
        <v>384</v>
      </c>
      <c r="F196" t="s">
        <v>1065</v>
      </c>
      <c r="G196" t="s">
        <v>1066</v>
      </c>
      <c r="H196" t="s">
        <v>196</v>
      </c>
      <c r="I196" t="s">
        <v>1061</v>
      </c>
      <c r="J196">
        <v>55919</v>
      </c>
      <c r="K196">
        <v>-91.278300000000002</v>
      </c>
      <c r="L196">
        <v>43.691200000000002</v>
      </c>
      <c r="M196">
        <v>221320</v>
      </c>
      <c r="N196" t="s">
        <v>791</v>
      </c>
      <c r="O196">
        <v>50100701</v>
      </c>
      <c r="P196" t="s">
        <v>922</v>
      </c>
      <c r="Q196" t="s">
        <v>737</v>
      </c>
      <c r="R196" t="s">
        <v>118</v>
      </c>
      <c r="S196" t="s">
        <v>118</v>
      </c>
      <c r="T196" t="s">
        <v>118</v>
      </c>
      <c r="U196" t="s">
        <v>118</v>
      </c>
      <c r="V196" t="s">
        <v>118</v>
      </c>
      <c r="W196" t="s">
        <v>118</v>
      </c>
      <c r="X196" t="s">
        <v>118</v>
      </c>
      <c r="Y196" t="s">
        <v>118</v>
      </c>
      <c r="Z196" t="s">
        <v>391</v>
      </c>
      <c r="AA196" t="s">
        <v>391</v>
      </c>
      <c r="AB196">
        <v>6.8873465460799999E-6</v>
      </c>
      <c r="AC196">
        <v>1.3774693092159999E-8</v>
      </c>
      <c r="AD196">
        <v>250</v>
      </c>
      <c r="AE196">
        <v>0</v>
      </c>
      <c r="AF196">
        <v>0</v>
      </c>
      <c r="AG196">
        <v>0</v>
      </c>
      <c r="AH196">
        <v>0</v>
      </c>
      <c r="AI196">
        <v>1</v>
      </c>
      <c r="AJ196">
        <v>0</v>
      </c>
      <c r="AK196">
        <v>1</v>
      </c>
    </row>
    <row r="197" spans="1:37">
      <c r="A197" t="s">
        <v>198</v>
      </c>
      <c r="B197" t="s">
        <v>1030</v>
      </c>
      <c r="C197">
        <v>6168411</v>
      </c>
      <c r="E197" t="s">
        <v>384</v>
      </c>
      <c r="F197" t="s">
        <v>1067</v>
      </c>
      <c r="G197" t="s">
        <v>1068</v>
      </c>
      <c r="H197" t="s">
        <v>196</v>
      </c>
      <c r="I197" t="s">
        <v>1069</v>
      </c>
      <c r="J197" t="s">
        <v>1070</v>
      </c>
      <c r="K197">
        <v>-93.233710000000002</v>
      </c>
      <c r="L197">
        <v>45.565820000000002</v>
      </c>
      <c r="M197">
        <v>221320</v>
      </c>
      <c r="N197" t="s">
        <v>791</v>
      </c>
      <c r="O197">
        <v>50100701</v>
      </c>
      <c r="P197" t="s">
        <v>922</v>
      </c>
      <c r="Q197" t="s">
        <v>737</v>
      </c>
      <c r="R197" t="s">
        <v>118</v>
      </c>
      <c r="S197" t="s">
        <v>118</v>
      </c>
      <c r="T197" t="s">
        <v>118</v>
      </c>
      <c r="U197" t="s">
        <v>118</v>
      </c>
      <c r="V197" t="s">
        <v>118</v>
      </c>
      <c r="W197" t="s">
        <v>118</v>
      </c>
      <c r="X197" t="s">
        <v>118</v>
      </c>
      <c r="Y197" t="s">
        <v>118</v>
      </c>
      <c r="Z197" t="s">
        <v>391</v>
      </c>
      <c r="AA197" t="s">
        <v>391</v>
      </c>
      <c r="AB197">
        <v>1.2664298970400001E-4</v>
      </c>
      <c r="AC197">
        <v>2.5328597940800003E-7</v>
      </c>
      <c r="AD197">
        <v>250</v>
      </c>
      <c r="AE197">
        <v>0</v>
      </c>
      <c r="AF197">
        <v>0</v>
      </c>
      <c r="AG197">
        <v>0</v>
      </c>
      <c r="AH197">
        <v>0</v>
      </c>
      <c r="AI197">
        <v>1</v>
      </c>
      <c r="AJ197">
        <v>0</v>
      </c>
      <c r="AK197">
        <v>1</v>
      </c>
    </row>
    <row r="198" spans="1:37">
      <c r="A198" t="s">
        <v>198</v>
      </c>
      <c r="B198" t="s">
        <v>1030</v>
      </c>
      <c r="C198">
        <v>6168511</v>
      </c>
      <c r="E198" t="s">
        <v>384</v>
      </c>
      <c r="F198" t="s">
        <v>1071</v>
      </c>
      <c r="G198" t="s">
        <v>1072</v>
      </c>
      <c r="H198" t="s">
        <v>196</v>
      </c>
      <c r="I198" t="s">
        <v>1069</v>
      </c>
      <c r="J198">
        <v>55006</v>
      </c>
      <c r="K198">
        <v>-93.177400000000006</v>
      </c>
      <c r="L198">
        <v>45.721640000000001</v>
      </c>
      <c r="M198">
        <v>221320</v>
      </c>
      <c r="N198" t="s">
        <v>791</v>
      </c>
      <c r="O198">
        <v>50100701</v>
      </c>
      <c r="P198" t="s">
        <v>922</v>
      </c>
      <c r="Q198" t="s">
        <v>737</v>
      </c>
      <c r="R198" t="s">
        <v>118</v>
      </c>
      <c r="S198" t="s">
        <v>118</v>
      </c>
      <c r="T198" t="s">
        <v>118</v>
      </c>
      <c r="U198" t="s">
        <v>118</v>
      </c>
      <c r="V198" t="s">
        <v>118</v>
      </c>
      <c r="W198" t="s">
        <v>118</v>
      </c>
      <c r="X198" t="s">
        <v>118</v>
      </c>
      <c r="Y198" t="s">
        <v>118</v>
      </c>
      <c r="Z198" t="s">
        <v>391</v>
      </c>
      <c r="AA198" t="s">
        <v>391</v>
      </c>
      <c r="AB198">
        <v>3.4754247389399994E-5</v>
      </c>
      <c r="AC198">
        <v>6.9508494778799991E-8</v>
      </c>
      <c r="AD198">
        <v>250</v>
      </c>
      <c r="AE198">
        <v>0</v>
      </c>
      <c r="AF198">
        <v>0</v>
      </c>
      <c r="AG198">
        <v>0</v>
      </c>
      <c r="AH198">
        <v>0</v>
      </c>
      <c r="AI198">
        <v>1</v>
      </c>
      <c r="AJ198">
        <v>0</v>
      </c>
      <c r="AK198">
        <v>1</v>
      </c>
    </row>
    <row r="199" spans="1:37">
      <c r="A199" t="s">
        <v>198</v>
      </c>
      <c r="B199" t="s">
        <v>1030</v>
      </c>
      <c r="C199">
        <v>6168611</v>
      </c>
      <c r="E199" t="s">
        <v>384</v>
      </c>
      <c r="F199" t="s">
        <v>1073</v>
      </c>
      <c r="G199" t="s">
        <v>1069</v>
      </c>
      <c r="H199" t="s">
        <v>196</v>
      </c>
      <c r="I199" t="s">
        <v>1069</v>
      </c>
      <c r="J199">
        <v>55040</v>
      </c>
      <c r="K199">
        <v>-93.222110000000001</v>
      </c>
      <c r="L199">
        <v>45.559829999999998</v>
      </c>
      <c r="M199">
        <v>221320</v>
      </c>
      <c r="N199" t="s">
        <v>791</v>
      </c>
      <c r="O199">
        <v>50100701</v>
      </c>
      <c r="P199" t="s">
        <v>922</v>
      </c>
      <c r="Q199" t="s">
        <v>737</v>
      </c>
      <c r="R199" t="s">
        <v>118</v>
      </c>
      <c r="S199" t="s">
        <v>118</v>
      </c>
      <c r="T199" t="s">
        <v>118</v>
      </c>
      <c r="U199" t="s">
        <v>118</v>
      </c>
      <c r="V199" t="s">
        <v>118</v>
      </c>
      <c r="W199" t="s">
        <v>118</v>
      </c>
      <c r="X199" t="s">
        <v>118</v>
      </c>
      <c r="Y199" t="s">
        <v>118</v>
      </c>
      <c r="Z199" t="s">
        <v>391</v>
      </c>
      <c r="AA199" t="s">
        <v>391</v>
      </c>
      <c r="AB199">
        <v>6.4555266098399996E-5</v>
      </c>
      <c r="AC199">
        <v>1.291105321968E-7</v>
      </c>
      <c r="AD199">
        <v>250</v>
      </c>
      <c r="AE199">
        <v>0</v>
      </c>
      <c r="AF199">
        <v>0</v>
      </c>
      <c r="AG199">
        <v>0</v>
      </c>
      <c r="AH199">
        <v>0</v>
      </c>
      <c r="AI199">
        <v>1</v>
      </c>
      <c r="AJ199">
        <v>0</v>
      </c>
      <c r="AK199">
        <v>1</v>
      </c>
    </row>
    <row r="200" spans="1:37">
      <c r="A200" t="s">
        <v>198</v>
      </c>
      <c r="B200" t="s">
        <v>1030</v>
      </c>
      <c r="C200">
        <v>6169111</v>
      </c>
      <c r="E200" t="s">
        <v>384</v>
      </c>
      <c r="F200" t="s">
        <v>1074</v>
      </c>
      <c r="G200" t="s">
        <v>1075</v>
      </c>
      <c r="H200" t="s">
        <v>196</v>
      </c>
      <c r="I200" t="s">
        <v>1076</v>
      </c>
      <c r="J200">
        <v>55709</v>
      </c>
      <c r="K200">
        <v>-93.404529999999994</v>
      </c>
      <c r="L200">
        <v>47.285670000000003</v>
      </c>
      <c r="M200">
        <v>221320</v>
      </c>
      <c r="N200" t="s">
        <v>791</v>
      </c>
      <c r="O200">
        <v>50100701</v>
      </c>
      <c r="P200" t="s">
        <v>922</v>
      </c>
      <c r="Q200" t="s">
        <v>737</v>
      </c>
      <c r="R200" t="s">
        <v>118</v>
      </c>
      <c r="S200" t="s">
        <v>118</v>
      </c>
      <c r="T200" t="s">
        <v>118</v>
      </c>
      <c r="U200" t="s">
        <v>118</v>
      </c>
      <c r="V200" t="s">
        <v>118</v>
      </c>
      <c r="W200" t="s">
        <v>118</v>
      </c>
      <c r="X200" t="s">
        <v>118</v>
      </c>
      <c r="Y200" t="s">
        <v>118</v>
      </c>
      <c r="Z200" t="s">
        <v>391</v>
      </c>
      <c r="AA200" t="s">
        <v>391</v>
      </c>
      <c r="AB200">
        <v>5.5528777935400005E-5</v>
      </c>
      <c r="AC200">
        <v>1.110575558708E-7</v>
      </c>
      <c r="AD200">
        <v>250</v>
      </c>
      <c r="AE200">
        <v>0</v>
      </c>
      <c r="AF200">
        <v>0</v>
      </c>
      <c r="AG200">
        <v>0</v>
      </c>
      <c r="AH200">
        <v>0</v>
      </c>
      <c r="AI200">
        <v>1</v>
      </c>
      <c r="AJ200">
        <v>0</v>
      </c>
      <c r="AK200">
        <v>1</v>
      </c>
    </row>
    <row r="201" spans="1:37">
      <c r="A201" t="s">
        <v>198</v>
      </c>
      <c r="B201" t="s">
        <v>1030</v>
      </c>
      <c r="C201">
        <v>6174311</v>
      </c>
      <c r="E201" t="s">
        <v>384</v>
      </c>
      <c r="F201" t="s">
        <v>1077</v>
      </c>
      <c r="G201" t="s">
        <v>1078</v>
      </c>
      <c r="H201" t="s">
        <v>196</v>
      </c>
      <c r="I201" t="s">
        <v>752</v>
      </c>
      <c r="J201">
        <v>56071</v>
      </c>
      <c r="K201">
        <v>-93.566995000000006</v>
      </c>
      <c r="L201">
        <v>44.559699999999999</v>
      </c>
      <c r="M201">
        <v>221320</v>
      </c>
      <c r="N201" t="s">
        <v>791</v>
      </c>
      <c r="O201">
        <v>50100701</v>
      </c>
      <c r="P201" t="s">
        <v>922</v>
      </c>
      <c r="Q201" t="s">
        <v>737</v>
      </c>
      <c r="R201" t="s">
        <v>118</v>
      </c>
      <c r="S201" t="s">
        <v>118</v>
      </c>
      <c r="T201" t="s">
        <v>118</v>
      </c>
      <c r="U201" t="s">
        <v>118</v>
      </c>
      <c r="V201" t="s">
        <v>118</v>
      </c>
      <c r="W201" t="s">
        <v>118</v>
      </c>
      <c r="X201" t="s">
        <v>118</v>
      </c>
      <c r="Y201" t="s">
        <v>118</v>
      </c>
      <c r="Z201" t="s">
        <v>391</v>
      </c>
      <c r="AA201" t="s">
        <v>391</v>
      </c>
      <c r="AB201">
        <v>1.6601480742000003E-4</v>
      </c>
      <c r="AC201">
        <v>3.3202961484000005E-7</v>
      </c>
      <c r="AD201">
        <v>250</v>
      </c>
      <c r="AE201">
        <v>0</v>
      </c>
      <c r="AF201">
        <v>0</v>
      </c>
      <c r="AG201">
        <v>0</v>
      </c>
      <c r="AH201">
        <v>0</v>
      </c>
      <c r="AI201">
        <v>1</v>
      </c>
      <c r="AJ201">
        <v>0</v>
      </c>
      <c r="AK201">
        <v>1</v>
      </c>
    </row>
    <row r="202" spans="1:37">
      <c r="A202" t="s">
        <v>198</v>
      </c>
      <c r="B202" t="s">
        <v>1030</v>
      </c>
      <c r="C202">
        <v>6174411</v>
      </c>
      <c r="E202" t="s">
        <v>384</v>
      </c>
      <c r="F202" t="s">
        <v>1079</v>
      </c>
      <c r="G202" t="s">
        <v>1080</v>
      </c>
      <c r="H202" t="s">
        <v>196</v>
      </c>
      <c r="I202" t="s">
        <v>752</v>
      </c>
      <c r="J202">
        <v>55352</v>
      </c>
      <c r="K202">
        <v>-93.630510000000001</v>
      </c>
      <c r="L202">
        <v>44.679699999999997</v>
      </c>
      <c r="M202">
        <v>221320</v>
      </c>
      <c r="N202" t="s">
        <v>791</v>
      </c>
      <c r="O202">
        <v>50100701</v>
      </c>
      <c r="P202" t="s">
        <v>922</v>
      </c>
      <c r="Q202" t="s">
        <v>737</v>
      </c>
      <c r="R202" t="s">
        <v>118</v>
      </c>
      <c r="S202" t="s">
        <v>118</v>
      </c>
      <c r="T202" t="s">
        <v>118</v>
      </c>
      <c r="U202" t="s">
        <v>118</v>
      </c>
      <c r="V202" t="s">
        <v>118</v>
      </c>
      <c r="W202" t="s">
        <v>118</v>
      </c>
      <c r="X202" t="s">
        <v>118</v>
      </c>
      <c r="Y202" t="s">
        <v>118</v>
      </c>
      <c r="Z202" t="s">
        <v>391</v>
      </c>
      <c r="AA202" t="s">
        <v>391</v>
      </c>
      <c r="AB202">
        <v>7.9206299649400006E-5</v>
      </c>
      <c r="AC202">
        <v>1.5841259929880001E-7</v>
      </c>
      <c r="AD202">
        <v>250</v>
      </c>
      <c r="AE202">
        <v>0</v>
      </c>
      <c r="AF202">
        <v>0</v>
      </c>
      <c r="AG202">
        <v>0</v>
      </c>
      <c r="AH202">
        <v>0</v>
      </c>
      <c r="AI202">
        <v>1</v>
      </c>
      <c r="AJ202">
        <v>0</v>
      </c>
      <c r="AK202">
        <v>1</v>
      </c>
    </row>
    <row r="203" spans="1:37">
      <c r="A203" t="s">
        <v>198</v>
      </c>
      <c r="B203" t="s">
        <v>1030</v>
      </c>
      <c r="C203">
        <v>6181111</v>
      </c>
      <c r="E203" t="s">
        <v>384</v>
      </c>
      <c r="F203" t="s">
        <v>1081</v>
      </c>
      <c r="G203" t="s">
        <v>1082</v>
      </c>
      <c r="H203" t="s">
        <v>196</v>
      </c>
      <c r="I203" t="s">
        <v>1076</v>
      </c>
      <c r="J203">
        <v>55744</v>
      </c>
      <c r="K203">
        <v>-93.501300000000001</v>
      </c>
      <c r="L203">
        <v>47.214300000000001</v>
      </c>
      <c r="M203">
        <v>221320</v>
      </c>
      <c r="N203" t="s">
        <v>791</v>
      </c>
      <c r="O203">
        <v>50100701</v>
      </c>
      <c r="P203" t="s">
        <v>922</v>
      </c>
      <c r="Q203" t="s">
        <v>737</v>
      </c>
      <c r="R203" t="s">
        <v>118</v>
      </c>
      <c r="S203" t="s">
        <v>118</v>
      </c>
      <c r="T203" t="s">
        <v>118</v>
      </c>
      <c r="U203" t="s">
        <v>118</v>
      </c>
      <c r="V203" t="s">
        <v>118</v>
      </c>
      <c r="W203" t="s">
        <v>118</v>
      </c>
      <c r="X203" t="s">
        <v>118</v>
      </c>
      <c r="Y203" t="s">
        <v>118</v>
      </c>
      <c r="Z203">
        <v>1.451495584E-2</v>
      </c>
      <c r="AA203">
        <v>2.902991168E-5</v>
      </c>
      <c r="AB203" t="s">
        <v>407</v>
      </c>
      <c r="AC203" t="s">
        <v>407</v>
      </c>
      <c r="AD203">
        <v>250</v>
      </c>
      <c r="AE203">
        <v>0</v>
      </c>
      <c r="AF203">
        <v>0</v>
      </c>
      <c r="AG203">
        <v>0</v>
      </c>
      <c r="AH203">
        <v>0</v>
      </c>
      <c r="AI203">
        <v>1</v>
      </c>
      <c r="AJ203">
        <v>1</v>
      </c>
      <c r="AK203">
        <v>0</v>
      </c>
    </row>
    <row r="204" spans="1:37">
      <c r="A204" t="s">
        <v>198</v>
      </c>
      <c r="B204" t="s">
        <v>1030</v>
      </c>
      <c r="C204">
        <v>6181611</v>
      </c>
      <c r="E204" t="s">
        <v>384</v>
      </c>
      <c r="F204" t="s">
        <v>1083</v>
      </c>
      <c r="G204" t="s">
        <v>1084</v>
      </c>
      <c r="H204" t="s">
        <v>196</v>
      </c>
      <c r="I204" t="s">
        <v>1076</v>
      </c>
      <c r="J204">
        <v>55764</v>
      </c>
      <c r="K204">
        <v>-93.294390000000007</v>
      </c>
      <c r="L204">
        <v>47.318959999999997</v>
      </c>
      <c r="M204">
        <v>221320</v>
      </c>
      <c r="N204" t="s">
        <v>791</v>
      </c>
      <c r="O204">
        <v>50100701</v>
      </c>
      <c r="P204" t="s">
        <v>922</v>
      </c>
      <c r="Q204" t="s">
        <v>737</v>
      </c>
      <c r="R204" t="s">
        <v>118</v>
      </c>
      <c r="S204" t="s">
        <v>118</v>
      </c>
      <c r="T204" t="s">
        <v>118</v>
      </c>
      <c r="U204" t="s">
        <v>118</v>
      </c>
      <c r="V204" t="s">
        <v>118</v>
      </c>
      <c r="W204" t="s">
        <v>118</v>
      </c>
      <c r="X204" t="s">
        <v>118</v>
      </c>
      <c r="Y204" t="s">
        <v>118</v>
      </c>
      <c r="Z204" t="s">
        <v>391</v>
      </c>
      <c r="AA204" t="s">
        <v>391</v>
      </c>
      <c r="AB204">
        <v>1.7880611225399997E-5</v>
      </c>
      <c r="AC204">
        <v>3.5761222450799997E-8</v>
      </c>
      <c r="AD204">
        <v>250</v>
      </c>
      <c r="AE204">
        <v>0</v>
      </c>
      <c r="AF204">
        <v>0</v>
      </c>
      <c r="AG204">
        <v>0</v>
      </c>
      <c r="AH204">
        <v>0</v>
      </c>
      <c r="AI204">
        <v>1</v>
      </c>
      <c r="AJ204">
        <v>0</v>
      </c>
      <c r="AK204">
        <v>1</v>
      </c>
    </row>
    <row r="205" spans="1:37">
      <c r="A205" t="s">
        <v>198</v>
      </c>
      <c r="B205" t="s">
        <v>1030</v>
      </c>
      <c r="C205">
        <v>6181711</v>
      </c>
      <c r="E205" t="s">
        <v>384</v>
      </c>
      <c r="F205" t="s">
        <v>1085</v>
      </c>
      <c r="G205" t="s">
        <v>1086</v>
      </c>
      <c r="H205" t="s">
        <v>196</v>
      </c>
      <c r="I205" t="s">
        <v>1076</v>
      </c>
      <c r="J205">
        <v>55753</v>
      </c>
      <c r="K205">
        <v>-93.070400000000006</v>
      </c>
      <c r="L205">
        <v>47.393509999999999</v>
      </c>
      <c r="M205">
        <v>221320</v>
      </c>
      <c r="N205" t="s">
        <v>791</v>
      </c>
      <c r="O205">
        <v>50100701</v>
      </c>
      <c r="P205" t="s">
        <v>922</v>
      </c>
      <c r="Q205" t="s">
        <v>737</v>
      </c>
      <c r="R205" t="s">
        <v>118</v>
      </c>
      <c r="S205" t="s">
        <v>118</v>
      </c>
      <c r="T205" t="s">
        <v>118</v>
      </c>
      <c r="U205" t="s">
        <v>118</v>
      </c>
      <c r="V205" t="s">
        <v>118</v>
      </c>
      <c r="W205" t="s">
        <v>118</v>
      </c>
      <c r="X205" t="s">
        <v>118</v>
      </c>
      <c r="Y205" t="s">
        <v>118</v>
      </c>
      <c r="Z205" t="s">
        <v>391</v>
      </c>
      <c r="AA205" t="s">
        <v>391</v>
      </c>
      <c r="AB205">
        <v>3.8691429160999997E-5</v>
      </c>
      <c r="AC205">
        <v>7.7382858321999998E-8</v>
      </c>
      <c r="AD205">
        <v>250</v>
      </c>
      <c r="AE205">
        <v>0</v>
      </c>
      <c r="AF205">
        <v>0</v>
      </c>
      <c r="AG205">
        <v>0</v>
      </c>
      <c r="AH205">
        <v>0</v>
      </c>
      <c r="AI205">
        <v>1</v>
      </c>
      <c r="AJ205">
        <v>0</v>
      </c>
      <c r="AK205">
        <v>1</v>
      </c>
    </row>
    <row r="206" spans="1:37">
      <c r="A206" t="s">
        <v>198</v>
      </c>
      <c r="B206" t="s">
        <v>1030</v>
      </c>
      <c r="C206">
        <v>6187111</v>
      </c>
      <c r="E206" t="s">
        <v>384</v>
      </c>
      <c r="F206" t="s">
        <v>1087</v>
      </c>
      <c r="G206" t="s">
        <v>1088</v>
      </c>
      <c r="H206" t="s">
        <v>196</v>
      </c>
      <c r="I206" t="s">
        <v>1089</v>
      </c>
      <c r="J206">
        <v>56502</v>
      </c>
      <c r="K206">
        <v>-95.864159999999998</v>
      </c>
      <c r="L206">
        <v>46.81512</v>
      </c>
      <c r="M206">
        <v>221320</v>
      </c>
      <c r="N206" t="s">
        <v>791</v>
      </c>
      <c r="O206">
        <v>50100701</v>
      </c>
      <c r="P206" t="s">
        <v>922</v>
      </c>
      <c r="Q206" t="s">
        <v>737</v>
      </c>
      <c r="R206" t="s">
        <v>118</v>
      </c>
      <c r="S206" t="s">
        <v>118</v>
      </c>
      <c r="T206" t="s">
        <v>118</v>
      </c>
      <c r="U206" t="s">
        <v>118</v>
      </c>
      <c r="V206" t="s">
        <v>118</v>
      </c>
      <c r="W206" t="s">
        <v>118</v>
      </c>
      <c r="X206" t="s">
        <v>118</v>
      </c>
      <c r="Y206" t="s">
        <v>118</v>
      </c>
      <c r="Z206" t="s">
        <v>391</v>
      </c>
      <c r="AA206" t="s">
        <v>391</v>
      </c>
      <c r="AB206">
        <v>5.0847704676999989E-4</v>
      </c>
      <c r="AC206">
        <v>1.0169540935399998E-6</v>
      </c>
      <c r="AD206">
        <v>250</v>
      </c>
      <c r="AE206">
        <v>0</v>
      </c>
      <c r="AF206">
        <v>0</v>
      </c>
      <c r="AG206">
        <v>0</v>
      </c>
      <c r="AH206">
        <v>0</v>
      </c>
      <c r="AI206">
        <v>1</v>
      </c>
      <c r="AJ206">
        <v>0</v>
      </c>
      <c r="AK206">
        <v>1</v>
      </c>
    </row>
    <row r="207" spans="1:37">
      <c r="A207" t="s">
        <v>198</v>
      </c>
      <c r="B207" t="s">
        <v>1030</v>
      </c>
      <c r="C207">
        <v>6188411</v>
      </c>
      <c r="E207" t="s">
        <v>384</v>
      </c>
      <c r="F207" t="s">
        <v>1090</v>
      </c>
      <c r="G207" t="s">
        <v>1091</v>
      </c>
      <c r="H207" t="s">
        <v>196</v>
      </c>
      <c r="I207" t="s">
        <v>1092</v>
      </c>
      <c r="J207">
        <v>56601</v>
      </c>
      <c r="K207">
        <v>-94.877219999999994</v>
      </c>
      <c r="L207">
        <v>47.464840000000002</v>
      </c>
      <c r="M207">
        <v>221320</v>
      </c>
      <c r="N207" t="s">
        <v>791</v>
      </c>
      <c r="O207">
        <v>50100701</v>
      </c>
      <c r="P207" t="s">
        <v>922</v>
      </c>
      <c r="Q207" t="s">
        <v>737</v>
      </c>
      <c r="R207" t="s">
        <v>118</v>
      </c>
      <c r="S207" t="s">
        <v>118</v>
      </c>
      <c r="T207" t="s">
        <v>118</v>
      </c>
      <c r="U207" t="s">
        <v>118</v>
      </c>
      <c r="V207" t="s">
        <v>118</v>
      </c>
      <c r="W207" t="s">
        <v>118</v>
      </c>
      <c r="X207" t="s">
        <v>118</v>
      </c>
      <c r="Y207" t="s">
        <v>118</v>
      </c>
      <c r="Z207" t="s">
        <v>391</v>
      </c>
      <c r="AA207" t="s">
        <v>391</v>
      </c>
      <c r="AB207">
        <v>1.7535881024199998E-4</v>
      </c>
      <c r="AC207">
        <v>3.5071762048399998E-7</v>
      </c>
      <c r="AD207">
        <v>250</v>
      </c>
      <c r="AE207">
        <v>0</v>
      </c>
      <c r="AF207">
        <v>0</v>
      </c>
      <c r="AG207">
        <v>0</v>
      </c>
      <c r="AH207">
        <v>0</v>
      </c>
      <c r="AI207">
        <v>1</v>
      </c>
      <c r="AJ207">
        <v>0</v>
      </c>
      <c r="AK207">
        <v>1</v>
      </c>
    </row>
    <row r="208" spans="1:37">
      <c r="A208" t="s">
        <v>198</v>
      </c>
      <c r="B208" t="s">
        <v>1030</v>
      </c>
      <c r="C208">
        <v>6199511</v>
      </c>
      <c r="E208" t="s">
        <v>384</v>
      </c>
      <c r="F208" t="s">
        <v>1093</v>
      </c>
      <c r="G208" t="s">
        <v>1094</v>
      </c>
      <c r="H208" t="s">
        <v>196</v>
      </c>
      <c r="I208" t="s">
        <v>1095</v>
      </c>
      <c r="J208" t="s">
        <v>1096</v>
      </c>
      <c r="K208">
        <v>-95.152500000000003</v>
      </c>
      <c r="L208">
        <v>45.097969999999997</v>
      </c>
      <c r="M208">
        <v>221320</v>
      </c>
      <c r="N208" t="s">
        <v>791</v>
      </c>
      <c r="O208">
        <v>50100701</v>
      </c>
      <c r="P208" t="s">
        <v>922</v>
      </c>
      <c r="Q208" t="s">
        <v>737</v>
      </c>
      <c r="R208" t="s">
        <v>118</v>
      </c>
      <c r="S208" t="s">
        <v>118</v>
      </c>
      <c r="T208" t="s">
        <v>118</v>
      </c>
      <c r="U208" t="s">
        <v>118</v>
      </c>
      <c r="V208" t="s">
        <v>118</v>
      </c>
      <c r="W208" t="s">
        <v>118</v>
      </c>
      <c r="X208" t="s">
        <v>118</v>
      </c>
      <c r="Y208" t="s">
        <v>118</v>
      </c>
      <c r="Z208" t="s">
        <v>391</v>
      </c>
      <c r="AA208" t="s">
        <v>391</v>
      </c>
      <c r="AB208">
        <v>9.897385513399999E-4</v>
      </c>
      <c r="AC208">
        <v>1.9794771026799998E-6</v>
      </c>
      <c r="AD208">
        <v>250</v>
      </c>
      <c r="AE208">
        <v>0</v>
      </c>
      <c r="AF208">
        <v>0</v>
      </c>
      <c r="AG208">
        <v>0</v>
      </c>
      <c r="AH208">
        <v>0</v>
      </c>
      <c r="AI208">
        <v>1</v>
      </c>
      <c r="AJ208">
        <v>0</v>
      </c>
      <c r="AK208">
        <v>1</v>
      </c>
    </row>
    <row r="209" spans="1:37">
      <c r="A209" t="s">
        <v>198</v>
      </c>
      <c r="B209" t="s">
        <v>1030</v>
      </c>
      <c r="C209">
        <v>6201111</v>
      </c>
      <c r="E209" t="s">
        <v>384</v>
      </c>
      <c r="F209" t="s">
        <v>1097</v>
      </c>
      <c r="G209" t="s">
        <v>678</v>
      </c>
      <c r="H209" t="s">
        <v>196</v>
      </c>
      <c r="I209" t="s">
        <v>679</v>
      </c>
      <c r="J209" t="s">
        <v>1098</v>
      </c>
      <c r="K209">
        <v>-93.430099999999996</v>
      </c>
      <c r="L209">
        <v>48.596609999999998</v>
      </c>
      <c r="M209">
        <v>221320</v>
      </c>
      <c r="N209" t="s">
        <v>791</v>
      </c>
      <c r="O209">
        <v>50100701</v>
      </c>
      <c r="P209" t="s">
        <v>922</v>
      </c>
      <c r="Q209" t="s">
        <v>737</v>
      </c>
      <c r="R209" t="s">
        <v>118</v>
      </c>
      <c r="S209" t="s">
        <v>118</v>
      </c>
      <c r="T209" t="s">
        <v>118</v>
      </c>
      <c r="U209" t="s">
        <v>118</v>
      </c>
      <c r="V209" t="s">
        <v>118</v>
      </c>
      <c r="W209" t="s">
        <v>118</v>
      </c>
      <c r="X209" t="s">
        <v>118</v>
      </c>
      <c r="Y209" t="s">
        <v>118</v>
      </c>
      <c r="Z209" t="s">
        <v>391</v>
      </c>
      <c r="AA209" t="s">
        <v>391</v>
      </c>
      <c r="AB209">
        <v>1.87242930336E-4</v>
      </c>
      <c r="AC209">
        <v>3.7448586067200002E-7</v>
      </c>
      <c r="AD209">
        <v>250</v>
      </c>
      <c r="AE209">
        <v>0</v>
      </c>
      <c r="AF209">
        <v>0</v>
      </c>
      <c r="AG209">
        <v>0</v>
      </c>
      <c r="AH209">
        <v>0</v>
      </c>
      <c r="AI209">
        <v>1</v>
      </c>
      <c r="AJ209">
        <v>0</v>
      </c>
      <c r="AK209">
        <v>1</v>
      </c>
    </row>
    <row r="210" spans="1:37">
      <c r="A210" t="s">
        <v>198</v>
      </c>
      <c r="B210" t="s">
        <v>1030</v>
      </c>
      <c r="C210">
        <v>6205011</v>
      </c>
      <c r="E210" t="s">
        <v>384</v>
      </c>
      <c r="F210" t="s">
        <v>1099</v>
      </c>
      <c r="G210" t="s">
        <v>1100</v>
      </c>
      <c r="H210" t="s">
        <v>196</v>
      </c>
      <c r="I210" t="s">
        <v>790</v>
      </c>
      <c r="J210" t="s">
        <v>1101</v>
      </c>
      <c r="K210">
        <v>-93.148809999999997</v>
      </c>
      <c r="L210">
        <v>44.475709999999999</v>
      </c>
      <c r="M210">
        <v>221320</v>
      </c>
      <c r="N210" t="s">
        <v>791</v>
      </c>
      <c r="O210">
        <v>50100701</v>
      </c>
      <c r="P210" t="s">
        <v>922</v>
      </c>
      <c r="Q210" t="s">
        <v>737</v>
      </c>
      <c r="R210" t="s">
        <v>118</v>
      </c>
      <c r="S210" t="s">
        <v>118</v>
      </c>
      <c r="T210" t="s">
        <v>118</v>
      </c>
      <c r="U210" t="s">
        <v>118</v>
      </c>
      <c r="V210" t="s">
        <v>118</v>
      </c>
      <c r="W210" t="s">
        <v>118</v>
      </c>
      <c r="X210" t="s">
        <v>118</v>
      </c>
      <c r="Y210" t="s">
        <v>118</v>
      </c>
      <c r="Z210" t="s">
        <v>391</v>
      </c>
      <c r="AA210" t="s">
        <v>391</v>
      </c>
      <c r="AB210">
        <v>4.5731182743399997E-4</v>
      </c>
      <c r="AC210">
        <v>9.1462365486799991E-7</v>
      </c>
      <c r="AD210">
        <v>250</v>
      </c>
      <c r="AE210">
        <v>0</v>
      </c>
      <c r="AF210">
        <v>0</v>
      </c>
      <c r="AG210">
        <v>0</v>
      </c>
      <c r="AH210">
        <v>0</v>
      </c>
      <c r="AI210">
        <v>1</v>
      </c>
      <c r="AJ210">
        <v>0</v>
      </c>
      <c r="AK210">
        <v>1</v>
      </c>
    </row>
    <row r="211" spans="1:37">
      <c r="A211" t="s">
        <v>198</v>
      </c>
      <c r="B211" t="s">
        <v>1030</v>
      </c>
      <c r="C211">
        <v>6205111</v>
      </c>
      <c r="E211" t="s">
        <v>384</v>
      </c>
      <c r="F211" t="s">
        <v>1102</v>
      </c>
      <c r="G211" t="s">
        <v>1103</v>
      </c>
      <c r="H211" t="s">
        <v>196</v>
      </c>
      <c r="I211" t="s">
        <v>790</v>
      </c>
      <c r="J211">
        <v>55085</v>
      </c>
      <c r="K211">
        <v>-92.964389999999995</v>
      </c>
      <c r="L211">
        <v>44.677810000000001</v>
      </c>
      <c r="M211">
        <v>221320</v>
      </c>
      <c r="N211" t="s">
        <v>791</v>
      </c>
      <c r="O211">
        <v>50100701</v>
      </c>
      <c r="P211" t="s">
        <v>922</v>
      </c>
      <c r="Q211" t="s">
        <v>737</v>
      </c>
      <c r="R211" t="s">
        <v>118</v>
      </c>
      <c r="S211" t="s">
        <v>118</v>
      </c>
      <c r="T211" t="s">
        <v>118</v>
      </c>
      <c r="U211" t="s">
        <v>118</v>
      </c>
      <c r="V211" t="s">
        <v>118</v>
      </c>
      <c r="W211" t="s">
        <v>118</v>
      </c>
      <c r="X211" t="s">
        <v>118</v>
      </c>
      <c r="Y211" t="s">
        <v>118</v>
      </c>
      <c r="Z211" t="s">
        <v>391</v>
      </c>
      <c r="AA211" t="s">
        <v>391</v>
      </c>
      <c r="AB211">
        <v>7.3318670686799985E-6</v>
      </c>
      <c r="AC211">
        <v>1.4663734137359997E-8</v>
      </c>
      <c r="AD211">
        <v>250</v>
      </c>
      <c r="AE211">
        <v>0</v>
      </c>
      <c r="AF211">
        <v>0</v>
      </c>
      <c r="AG211">
        <v>0</v>
      </c>
      <c r="AH211">
        <v>0</v>
      </c>
      <c r="AI211">
        <v>1</v>
      </c>
      <c r="AJ211">
        <v>0</v>
      </c>
      <c r="AK211">
        <v>1</v>
      </c>
    </row>
    <row r="212" spans="1:37">
      <c r="A212" t="s">
        <v>198</v>
      </c>
      <c r="B212" t="s">
        <v>1030</v>
      </c>
      <c r="C212">
        <v>6205311</v>
      </c>
      <c r="E212" t="s">
        <v>384</v>
      </c>
      <c r="F212" t="s">
        <v>1104</v>
      </c>
      <c r="G212" t="s">
        <v>1105</v>
      </c>
      <c r="H212" t="s">
        <v>196</v>
      </c>
      <c r="I212" t="s">
        <v>790</v>
      </c>
      <c r="J212">
        <v>55033</v>
      </c>
      <c r="K212">
        <v>-92.846609999999998</v>
      </c>
      <c r="L212">
        <v>44.745240000000003</v>
      </c>
      <c r="M212">
        <v>221320</v>
      </c>
      <c r="N212" t="s">
        <v>791</v>
      </c>
      <c r="O212">
        <v>50100701</v>
      </c>
      <c r="P212" t="s">
        <v>922</v>
      </c>
      <c r="Q212" t="s">
        <v>737</v>
      </c>
      <c r="R212" t="s">
        <v>118</v>
      </c>
      <c r="S212" t="s">
        <v>118</v>
      </c>
      <c r="T212" t="s">
        <v>118</v>
      </c>
      <c r="U212" t="s">
        <v>118</v>
      </c>
      <c r="V212" t="s">
        <v>118</v>
      </c>
      <c r="W212" t="s">
        <v>118</v>
      </c>
      <c r="X212" t="s">
        <v>118</v>
      </c>
      <c r="Y212" t="s">
        <v>118</v>
      </c>
      <c r="Z212" t="s">
        <v>391</v>
      </c>
      <c r="AA212" t="s">
        <v>391</v>
      </c>
      <c r="AB212">
        <v>2.67347342878E-4</v>
      </c>
      <c r="AC212">
        <v>5.3469468575600002E-7</v>
      </c>
      <c r="AD212">
        <v>250</v>
      </c>
      <c r="AE212">
        <v>0</v>
      </c>
      <c r="AF212">
        <v>0</v>
      </c>
      <c r="AG212">
        <v>0</v>
      </c>
      <c r="AH212">
        <v>0</v>
      </c>
      <c r="AI212">
        <v>1</v>
      </c>
      <c r="AJ212">
        <v>0</v>
      </c>
      <c r="AK212">
        <v>1</v>
      </c>
    </row>
    <row r="213" spans="1:37">
      <c r="A213" t="s">
        <v>198</v>
      </c>
      <c r="B213" t="s">
        <v>1030</v>
      </c>
      <c r="C213">
        <v>6209811</v>
      </c>
      <c r="E213" t="s">
        <v>384</v>
      </c>
      <c r="F213" t="s">
        <v>1106</v>
      </c>
      <c r="G213" t="s">
        <v>1107</v>
      </c>
      <c r="H213" t="s">
        <v>196</v>
      </c>
      <c r="I213" t="s">
        <v>1108</v>
      </c>
      <c r="J213">
        <v>55910</v>
      </c>
      <c r="K213">
        <v>-91.943879999999993</v>
      </c>
      <c r="L213">
        <v>44.077599999999997</v>
      </c>
      <c r="M213">
        <v>221320</v>
      </c>
      <c r="N213" t="s">
        <v>791</v>
      </c>
      <c r="O213">
        <v>50100701</v>
      </c>
      <c r="P213" t="s">
        <v>922</v>
      </c>
      <c r="Q213" t="s">
        <v>737</v>
      </c>
      <c r="R213" t="s">
        <v>118</v>
      </c>
      <c r="S213" t="s">
        <v>118</v>
      </c>
      <c r="T213" t="s">
        <v>118</v>
      </c>
      <c r="U213" t="s">
        <v>118</v>
      </c>
      <c r="V213" t="s">
        <v>118</v>
      </c>
      <c r="W213" t="s">
        <v>118</v>
      </c>
      <c r="X213" t="s">
        <v>118</v>
      </c>
      <c r="Y213" t="s">
        <v>118</v>
      </c>
      <c r="Z213" t="s">
        <v>391</v>
      </c>
      <c r="AA213" t="s">
        <v>391</v>
      </c>
      <c r="AB213">
        <v>7.3091874501800007E-6</v>
      </c>
      <c r="AC213">
        <v>1.4618374900360002E-8</v>
      </c>
      <c r="AD213">
        <v>250</v>
      </c>
      <c r="AE213">
        <v>0</v>
      </c>
      <c r="AF213">
        <v>0</v>
      </c>
      <c r="AG213">
        <v>0</v>
      </c>
      <c r="AH213">
        <v>0</v>
      </c>
      <c r="AI213">
        <v>1</v>
      </c>
      <c r="AJ213">
        <v>0</v>
      </c>
      <c r="AK213">
        <v>1</v>
      </c>
    </row>
    <row r="214" spans="1:37">
      <c r="A214" t="s">
        <v>198</v>
      </c>
      <c r="B214" t="s">
        <v>1030</v>
      </c>
      <c r="C214">
        <v>6210011</v>
      </c>
      <c r="E214" t="s">
        <v>384</v>
      </c>
      <c r="F214" t="s">
        <v>1109</v>
      </c>
      <c r="G214" t="s">
        <v>1108</v>
      </c>
      <c r="H214" t="s">
        <v>196</v>
      </c>
      <c r="I214" t="s">
        <v>1108</v>
      </c>
      <c r="J214" t="s">
        <v>1110</v>
      </c>
      <c r="K214">
        <v>-91.602010000000007</v>
      </c>
      <c r="L214">
        <v>44.032339999999998</v>
      </c>
      <c r="M214">
        <v>221320</v>
      </c>
      <c r="N214" t="s">
        <v>791</v>
      </c>
      <c r="O214">
        <v>50100701</v>
      </c>
      <c r="P214" t="s">
        <v>922</v>
      </c>
      <c r="Q214" t="s">
        <v>737</v>
      </c>
      <c r="R214" t="s">
        <v>118</v>
      </c>
      <c r="S214" t="s">
        <v>118</v>
      </c>
      <c r="T214" t="s">
        <v>118</v>
      </c>
      <c r="U214" t="s">
        <v>118</v>
      </c>
      <c r="V214" t="s">
        <v>118</v>
      </c>
      <c r="W214" t="s">
        <v>118</v>
      </c>
      <c r="X214" t="s">
        <v>118</v>
      </c>
      <c r="Y214" t="s">
        <v>118</v>
      </c>
      <c r="Z214" t="s">
        <v>391</v>
      </c>
      <c r="AA214" t="s">
        <v>391</v>
      </c>
      <c r="AB214">
        <v>7.2865078316800003E-4</v>
      </c>
      <c r="AC214">
        <v>1.4573015663360002E-6</v>
      </c>
      <c r="AD214">
        <v>250</v>
      </c>
      <c r="AE214">
        <v>0</v>
      </c>
      <c r="AF214">
        <v>0</v>
      </c>
      <c r="AG214">
        <v>0</v>
      </c>
      <c r="AH214">
        <v>0</v>
      </c>
      <c r="AI214">
        <v>1</v>
      </c>
      <c r="AJ214">
        <v>0</v>
      </c>
      <c r="AK214">
        <v>1</v>
      </c>
    </row>
    <row r="215" spans="1:37">
      <c r="A215" t="s">
        <v>198</v>
      </c>
      <c r="B215" t="s">
        <v>1030</v>
      </c>
      <c r="C215">
        <v>6215411</v>
      </c>
      <c r="E215" t="s">
        <v>384</v>
      </c>
      <c r="F215" t="s">
        <v>1111</v>
      </c>
      <c r="G215" t="s">
        <v>1112</v>
      </c>
      <c r="H215" t="s">
        <v>196</v>
      </c>
      <c r="I215" t="s">
        <v>1113</v>
      </c>
      <c r="J215">
        <v>56232</v>
      </c>
      <c r="K215">
        <v>-96.044560000000004</v>
      </c>
      <c r="L215">
        <v>44.931660000000001</v>
      </c>
      <c r="M215">
        <v>221320</v>
      </c>
      <c r="N215" t="s">
        <v>791</v>
      </c>
      <c r="O215">
        <v>50100701</v>
      </c>
      <c r="P215" t="s">
        <v>922</v>
      </c>
      <c r="Q215" t="s">
        <v>737</v>
      </c>
      <c r="R215" t="s">
        <v>118</v>
      </c>
      <c r="S215" t="s">
        <v>118</v>
      </c>
      <c r="T215" t="s">
        <v>118</v>
      </c>
      <c r="U215" t="s">
        <v>118</v>
      </c>
      <c r="V215" t="s">
        <v>118</v>
      </c>
      <c r="W215" t="s">
        <v>118</v>
      </c>
      <c r="X215" t="s">
        <v>118</v>
      </c>
      <c r="Y215" t="s">
        <v>118</v>
      </c>
      <c r="Z215" t="s">
        <v>391</v>
      </c>
      <c r="AA215" t="s">
        <v>391</v>
      </c>
      <c r="AB215">
        <v>2.8576319309999996E-5</v>
      </c>
      <c r="AC215">
        <v>5.7152638619999993E-8</v>
      </c>
      <c r="AD215">
        <v>250</v>
      </c>
      <c r="AE215">
        <v>0</v>
      </c>
      <c r="AF215">
        <v>0</v>
      </c>
      <c r="AG215">
        <v>0</v>
      </c>
      <c r="AH215">
        <v>0</v>
      </c>
      <c r="AI215">
        <v>1</v>
      </c>
      <c r="AJ215">
        <v>0</v>
      </c>
      <c r="AK215">
        <v>1</v>
      </c>
    </row>
    <row r="216" spans="1:37">
      <c r="A216" t="s">
        <v>198</v>
      </c>
      <c r="B216" t="s">
        <v>1030</v>
      </c>
      <c r="C216">
        <v>6215511</v>
      </c>
      <c r="E216" t="s">
        <v>384</v>
      </c>
      <c r="F216" t="s">
        <v>1114</v>
      </c>
      <c r="G216" t="s">
        <v>984</v>
      </c>
      <c r="H216" t="s">
        <v>196</v>
      </c>
      <c r="I216" t="s">
        <v>1113</v>
      </c>
      <c r="J216">
        <v>56256</v>
      </c>
      <c r="K216">
        <v>-96.194649999999996</v>
      </c>
      <c r="L216">
        <v>45.009740000000001</v>
      </c>
      <c r="M216">
        <v>221320</v>
      </c>
      <c r="N216" t="s">
        <v>791</v>
      </c>
      <c r="O216">
        <v>50100701</v>
      </c>
      <c r="P216" t="s">
        <v>922</v>
      </c>
      <c r="Q216" t="s">
        <v>737</v>
      </c>
      <c r="R216" t="s">
        <v>118</v>
      </c>
      <c r="S216" t="s">
        <v>118</v>
      </c>
      <c r="T216" t="s">
        <v>118</v>
      </c>
      <c r="U216" t="s">
        <v>118</v>
      </c>
      <c r="V216" t="s">
        <v>118</v>
      </c>
      <c r="W216" t="s">
        <v>118</v>
      </c>
      <c r="X216" t="s">
        <v>118</v>
      </c>
      <c r="Y216" t="s">
        <v>118</v>
      </c>
      <c r="Z216" t="s">
        <v>391</v>
      </c>
      <c r="AA216" t="s">
        <v>391</v>
      </c>
      <c r="AB216">
        <v>5.3097522832200002E-5</v>
      </c>
      <c r="AC216">
        <v>1.061950456644E-7</v>
      </c>
      <c r="AD216">
        <v>250</v>
      </c>
      <c r="AE216">
        <v>0</v>
      </c>
      <c r="AF216">
        <v>0</v>
      </c>
      <c r="AG216">
        <v>0</v>
      </c>
      <c r="AH216">
        <v>0</v>
      </c>
      <c r="AI216">
        <v>1</v>
      </c>
      <c r="AJ216">
        <v>0</v>
      </c>
      <c r="AK216">
        <v>1</v>
      </c>
    </row>
    <row r="217" spans="1:37">
      <c r="A217" t="s">
        <v>198</v>
      </c>
      <c r="B217" t="s">
        <v>1030</v>
      </c>
      <c r="C217">
        <v>6290611</v>
      </c>
      <c r="E217" t="s">
        <v>384</v>
      </c>
      <c r="F217" t="s">
        <v>1115</v>
      </c>
      <c r="G217" t="s">
        <v>1116</v>
      </c>
      <c r="H217" t="s">
        <v>196</v>
      </c>
      <c r="I217" t="s">
        <v>1117</v>
      </c>
      <c r="J217">
        <v>56479</v>
      </c>
      <c r="K217">
        <v>-94.782830000000004</v>
      </c>
      <c r="L217">
        <v>46.362130000000001</v>
      </c>
      <c r="M217">
        <v>221320</v>
      </c>
      <c r="N217" t="s">
        <v>791</v>
      </c>
      <c r="O217">
        <v>50100701</v>
      </c>
      <c r="P217" t="s">
        <v>922</v>
      </c>
      <c r="Q217" t="s">
        <v>737</v>
      </c>
      <c r="R217" t="s">
        <v>118</v>
      </c>
      <c r="S217" t="s">
        <v>118</v>
      </c>
      <c r="T217" t="s">
        <v>118</v>
      </c>
      <c r="U217" t="s">
        <v>118</v>
      </c>
      <c r="V217" t="s">
        <v>118</v>
      </c>
      <c r="W217" t="s">
        <v>118</v>
      </c>
      <c r="X217" t="s">
        <v>118</v>
      </c>
      <c r="Y217" t="s">
        <v>118</v>
      </c>
      <c r="Z217" t="s">
        <v>391</v>
      </c>
      <c r="AA217" t="s">
        <v>391</v>
      </c>
      <c r="AB217">
        <v>6.7712268993599996E-5</v>
      </c>
      <c r="AC217">
        <v>1.3542453798719998E-7</v>
      </c>
      <c r="AD217">
        <v>250</v>
      </c>
      <c r="AE217">
        <v>0</v>
      </c>
      <c r="AF217">
        <v>0</v>
      </c>
      <c r="AG217">
        <v>0</v>
      </c>
      <c r="AH217">
        <v>0</v>
      </c>
      <c r="AI217">
        <v>1</v>
      </c>
      <c r="AJ217">
        <v>0</v>
      </c>
      <c r="AK217">
        <v>1</v>
      </c>
    </row>
    <row r="218" spans="1:37">
      <c r="A218" t="s">
        <v>198</v>
      </c>
      <c r="B218" t="s">
        <v>1030</v>
      </c>
      <c r="C218">
        <v>6300011</v>
      </c>
      <c r="E218" t="s">
        <v>384</v>
      </c>
      <c r="F218" t="s">
        <v>1118</v>
      </c>
      <c r="G218" t="s">
        <v>1119</v>
      </c>
      <c r="H218" t="s">
        <v>196</v>
      </c>
      <c r="I218" t="s">
        <v>1120</v>
      </c>
      <c r="J218">
        <v>56352</v>
      </c>
      <c r="K218">
        <v>-94.802449999999993</v>
      </c>
      <c r="L218">
        <v>45.675060000000002</v>
      </c>
      <c r="M218">
        <v>221320</v>
      </c>
      <c r="N218" t="s">
        <v>791</v>
      </c>
      <c r="O218">
        <v>50100701</v>
      </c>
      <c r="P218" t="s">
        <v>922</v>
      </c>
      <c r="Q218" t="s">
        <v>737</v>
      </c>
      <c r="R218" t="s">
        <v>118</v>
      </c>
      <c r="S218" t="s">
        <v>118</v>
      </c>
      <c r="T218" t="s">
        <v>118</v>
      </c>
      <c r="U218" t="s">
        <v>118</v>
      </c>
      <c r="V218" t="s">
        <v>118</v>
      </c>
      <c r="W218" t="s">
        <v>118</v>
      </c>
      <c r="X218" t="s">
        <v>118</v>
      </c>
      <c r="Y218" t="s">
        <v>118</v>
      </c>
      <c r="Z218" t="s">
        <v>391</v>
      </c>
      <c r="AA218" t="s">
        <v>391</v>
      </c>
      <c r="AB218">
        <v>3.86188543818E-4</v>
      </c>
      <c r="AC218">
        <v>7.7237708763599999E-7</v>
      </c>
      <c r="AD218">
        <v>250</v>
      </c>
      <c r="AE218">
        <v>0</v>
      </c>
      <c r="AF218">
        <v>0</v>
      </c>
      <c r="AG218">
        <v>0</v>
      </c>
      <c r="AH218">
        <v>0</v>
      </c>
      <c r="AI218">
        <v>1</v>
      </c>
      <c r="AJ218">
        <v>0</v>
      </c>
      <c r="AK218">
        <v>1</v>
      </c>
    </row>
    <row r="219" spans="1:37">
      <c r="A219" t="s">
        <v>198</v>
      </c>
      <c r="B219" t="s">
        <v>1030</v>
      </c>
      <c r="C219">
        <v>6300311</v>
      </c>
      <c r="E219" t="s">
        <v>384</v>
      </c>
      <c r="F219" t="s">
        <v>1121</v>
      </c>
      <c r="G219" t="s">
        <v>1122</v>
      </c>
      <c r="H219" t="s">
        <v>196</v>
      </c>
      <c r="I219" t="s">
        <v>1120</v>
      </c>
      <c r="J219">
        <v>56340</v>
      </c>
      <c r="K219">
        <v>-94.449700000000007</v>
      </c>
      <c r="L219">
        <v>45.724110000000003</v>
      </c>
      <c r="M219">
        <v>221320</v>
      </c>
      <c r="N219" t="s">
        <v>791</v>
      </c>
      <c r="O219">
        <v>50100701</v>
      </c>
      <c r="P219" t="s">
        <v>922</v>
      </c>
      <c r="Q219" t="s">
        <v>737</v>
      </c>
      <c r="R219" t="s">
        <v>118</v>
      </c>
      <c r="S219" t="s">
        <v>118</v>
      </c>
      <c r="T219" t="s">
        <v>118</v>
      </c>
      <c r="U219" t="s">
        <v>118</v>
      </c>
      <c r="V219" t="s">
        <v>118</v>
      </c>
      <c r="W219" t="s">
        <v>118</v>
      </c>
      <c r="X219" t="s">
        <v>118</v>
      </c>
      <c r="Y219" t="s">
        <v>118</v>
      </c>
      <c r="Z219" t="s">
        <v>391</v>
      </c>
      <c r="AA219" t="s">
        <v>391</v>
      </c>
      <c r="AB219">
        <v>1.3335615677999998E-5</v>
      </c>
      <c r="AC219">
        <v>2.6671231355999995E-8</v>
      </c>
      <c r="AD219">
        <v>250</v>
      </c>
      <c r="AE219">
        <v>0</v>
      </c>
      <c r="AF219">
        <v>0</v>
      </c>
      <c r="AG219">
        <v>0</v>
      </c>
      <c r="AH219">
        <v>0</v>
      </c>
      <c r="AI219">
        <v>1</v>
      </c>
      <c r="AJ219">
        <v>0</v>
      </c>
      <c r="AK219">
        <v>1</v>
      </c>
    </row>
    <row r="220" spans="1:37">
      <c r="A220" t="s">
        <v>198</v>
      </c>
      <c r="B220" t="s">
        <v>1030</v>
      </c>
      <c r="C220">
        <v>6300411</v>
      </c>
      <c r="E220" t="s">
        <v>384</v>
      </c>
      <c r="F220" t="s">
        <v>1123</v>
      </c>
      <c r="G220" t="s">
        <v>947</v>
      </c>
      <c r="H220" t="s">
        <v>196</v>
      </c>
      <c r="I220" t="s">
        <v>1120</v>
      </c>
      <c r="J220">
        <v>56368</v>
      </c>
      <c r="K220">
        <v>-94.525030000000001</v>
      </c>
      <c r="L220">
        <v>45.451790000000003</v>
      </c>
      <c r="M220">
        <v>221320</v>
      </c>
      <c r="N220" t="s">
        <v>791</v>
      </c>
      <c r="O220">
        <v>50100701</v>
      </c>
      <c r="P220" t="s">
        <v>922</v>
      </c>
      <c r="Q220" t="s">
        <v>737</v>
      </c>
      <c r="R220" t="s">
        <v>118</v>
      </c>
      <c r="S220" t="s">
        <v>118</v>
      </c>
      <c r="T220" t="s">
        <v>118</v>
      </c>
      <c r="U220" t="s">
        <v>118</v>
      </c>
      <c r="V220" t="s">
        <v>118</v>
      </c>
      <c r="W220" t="s">
        <v>118</v>
      </c>
      <c r="X220" t="s">
        <v>118</v>
      </c>
      <c r="Y220" t="s">
        <v>118</v>
      </c>
      <c r="Z220" t="s">
        <v>391</v>
      </c>
      <c r="AA220" t="s">
        <v>391</v>
      </c>
      <c r="AB220">
        <v>1.3861782827199999E-5</v>
      </c>
      <c r="AC220">
        <v>2.7723565654399997E-8</v>
      </c>
      <c r="AD220">
        <v>250</v>
      </c>
      <c r="AE220">
        <v>0</v>
      </c>
      <c r="AF220">
        <v>0</v>
      </c>
      <c r="AG220">
        <v>0</v>
      </c>
      <c r="AH220">
        <v>0</v>
      </c>
      <c r="AI220">
        <v>1</v>
      </c>
      <c r="AJ220">
        <v>0</v>
      </c>
      <c r="AK220">
        <v>1</v>
      </c>
    </row>
    <row r="221" spans="1:37">
      <c r="A221" t="s">
        <v>198</v>
      </c>
      <c r="B221" t="s">
        <v>1030</v>
      </c>
      <c r="C221">
        <v>6300511</v>
      </c>
      <c r="E221" t="s">
        <v>384</v>
      </c>
      <c r="F221" t="s">
        <v>1124</v>
      </c>
      <c r="G221" t="s">
        <v>1125</v>
      </c>
      <c r="H221" t="s">
        <v>196</v>
      </c>
      <c r="I221" t="s">
        <v>1120</v>
      </c>
      <c r="J221">
        <v>56378</v>
      </c>
      <c r="K221">
        <v>-94.940740000000005</v>
      </c>
      <c r="L221">
        <v>45.719610000000003</v>
      </c>
      <c r="M221">
        <v>221320</v>
      </c>
      <c r="N221" t="s">
        <v>791</v>
      </c>
      <c r="O221">
        <v>50100701</v>
      </c>
      <c r="P221" t="s">
        <v>922</v>
      </c>
      <c r="Q221" t="s">
        <v>737</v>
      </c>
      <c r="R221" t="s">
        <v>118</v>
      </c>
      <c r="S221" t="s">
        <v>118</v>
      </c>
      <c r="T221" t="s">
        <v>118</v>
      </c>
      <c r="U221" t="s">
        <v>118</v>
      </c>
      <c r="V221" t="s">
        <v>118</v>
      </c>
      <c r="W221" t="s">
        <v>118</v>
      </c>
      <c r="X221" t="s">
        <v>118</v>
      </c>
      <c r="Y221" t="s">
        <v>118</v>
      </c>
      <c r="Z221" t="s">
        <v>391</v>
      </c>
      <c r="AA221" t="s">
        <v>391</v>
      </c>
      <c r="AB221">
        <v>1.0260259409399999E-4</v>
      </c>
      <c r="AC221">
        <v>2.0520518818799998E-7</v>
      </c>
      <c r="AD221">
        <v>250</v>
      </c>
      <c r="AE221">
        <v>0</v>
      </c>
      <c r="AF221">
        <v>0</v>
      </c>
      <c r="AG221">
        <v>0</v>
      </c>
      <c r="AH221">
        <v>0</v>
      </c>
      <c r="AI221">
        <v>1</v>
      </c>
      <c r="AJ221">
        <v>0</v>
      </c>
      <c r="AK221">
        <v>1</v>
      </c>
    </row>
    <row r="222" spans="1:37">
      <c r="A222" t="s">
        <v>198</v>
      </c>
      <c r="B222" t="s">
        <v>1030</v>
      </c>
      <c r="C222">
        <v>6300711</v>
      </c>
      <c r="E222" t="s">
        <v>384</v>
      </c>
      <c r="F222" t="s">
        <v>1126</v>
      </c>
      <c r="G222" t="s">
        <v>1127</v>
      </c>
      <c r="H222" t="s">
        <v>196</v>
      </c>
      <c r="I222" t="s">
        <v>1128</v>
      </c>
      <c r="J222" t="s">
        <v>1129</v>
      </c>
      <c r="K222">
        <v>-93.775149999999996</v>
      </c>
      <c r="L222">
        <v>45.298380000000002</v>
      </c>
      <c r="M222">
        <v>221320</v>
      </c>
      <c r="N222" t="s">
        <v>791</v>
      </c>
      <c r="O222">
        <v>50100701</v>
      </c>
      <c r="P222" t="s">
        <v>922</v>
      </c>
      <c r="Q222" t="s">
        <v>737</v>
      </c>
      <c r="R222" t="s">
        <v>118</v>
      </c>
      <c r="S222" t="s">
        <v>118</v>
      </c>
      <c r="T222" t="s">
        <v>118</v>
      </c>
      <c r="U222" t="s">
        <v>118</v>
      </c>
      <c r="V222" t="s">
        <v>118</v>
      </c>
      <c r="W222" t="s">
        <v>118</v>
      </c>
      <c r="X222" t="s">
        <v>118</v>
      </c>
      <c r="Y222" t="s">
        <v>118</v>
      </c>
      <c r="Z222" t="s">
        <v>391</v>
      </c>
      <c r="AA222" t="s">
        <v>391</v>
      </c>
      <c r="AB222">
        <v>2.3759168340599997E-4</v>
      </c>
      <c r="AC222">
        <v>4.7518336681199996E-7</v>
      </c>
      <c r="AD222">
        <v>250</v>
      </c>
      <c r="AE222">
        <v>0</v>
      </c>
      <c r="AF222">
        <v>0</v>
      </c>
      <c r="AG222">
        <v>0</v>
      </c>
      <c r="AH222">
        <v>0</v>
      </c>
      <c r="AI222">
        <v>1</v>
      </c>
      <c r="AJ222">
        <v>0</v>
      </c>
      <c r="AK222">
        <v>1</v>
      </c>
    </row>
    <row r="223" spans="1:37">
      <c r="A223" t="s">
        <v>198</v>
      </c>
      <c r="B223" t="s">
        <v>1030</v>
      </c>
      <c r="C223">
        <v>6301311</v>
      </c>
      <c r="E223" t="s">
        <v>384</v>
      </c>
      <c r="F223" t="s">
        <v>1130</v>
      </c>
      <c r="G223" t="s">
        <v>1131</v>
      </c>
      <c r="H223" t="s">
        <v>196</v>
      </c>
      <c r="I223" t="s">
        <v>1128</v>
      </c>
      <c r="J223">
        <v>55301</v>
      </c>
      <c r="K223">
        <v>-93.649029999999996</v>
      </c>
      <c r="L223">
        <v>45.240430000000003</v>
      </c>
      <c r="M223">
        <v>221320</v>
      </c>
      <c r="N223" t="s">
        <v>791</v>
      </c>
      <c r="O223">
        <v>50100701</v>
      </c>
      <c r="P223" t="s">
        <v>922</v>
      </c>
      <c r="Q223" t="s">
        <v>737</v>
      </c>
      <c r="R223" t="s">
        <v>118</v>
      </c>
      <c r="S223" t="s">
        <v>118</v>
      </c>
      <c r="T223" t="s">
        <v>118</v>
      </c>
      <c r="U223" t="s">
        <v>118</v>
      </c>
      <c r="V223" t="s">
        <v>118</v>
      </c>
      <c r="W223" t="s">
        <v>118</v>
      </c>
      <c r="X223" t="s">
        <v>118</v>
      </c>
      <c r="Y223" t="s">
        <v>118</v>
      </c>
      <c r="Z223" t="s">
        <v>391</v>
      </c>
      <c r="AA223" t="s">
        <v>391</v>
      </c>
      <c r="AB223">
        <v>9.4347212960000013E-5</v>
      </c>
      <c r="AC223">
        <v>1.8869442592000003E-7</v>
      </c>
      <c r="AD223">
        <v>250</v>
      </c>
      <c r="AE223">
        <v>0</v>
      </c>
      <c r="AF223">
        <v>0</v>
      </c>
      <c r="AG223">
        <v>0</v>
      </c>
      <c r="AH223">
        <v>0</v>
      </c>
      <c r="AI223">
        <v>1</v>
      </c>
      <c r="AJ223">
        <v>0</v>
      </c>
      <c r="AK223">
        <v>1</v>
      </c>
    </row>
    <row r="224" spans="1:37">
      <c r="A224" t="s">
        <v>198</v>
      </c>
      <c r="B224" t="s">
        <v>1030</v>
      </c>
      <c r="C224">
        <v>6301411</v>
      </c>
      <c r="E224" t="s">
        <v>384</v>
      </c>
      <c r="F224" t="s">
        <v>1132</v>
      </c>
      <c r="G224" t="s">
        <v>1133</v>
      </c>
      <c r="H224" t="s">
        <v>196</v>
      </c>
      <c r="I224" t="s">
        <v>1128</v>
      </c>
      <c r="J224">
        <v>55328</v>
      </c>
      <c r="K224">
        <v>-93.784540000000007</v>
      </c>
      <c r="L224">
        <v>45.051949999999998</v>
      </c>
      <c r="M224">
        <v>221320</v>
      </c>
      <c r="N224" t="s">
        <v>791</v>
      </c>
      <c r="O224">
        <v>50100701</v>
      </c>
      <c r="P224" t="s">
        <v>922</v>
      </c>
      <c r="Q224" t="s">
        <v>737</v>
      </c>
      <c r="R224" t="s">
        <v>118</v>
      </c>
      <c r="S224" t="s">
        <v>118</v>
      </c>
      <c r="T224" t="s">
        <v>118</v>
      </c>
      <c r="U224" t="s">
        <v>118</v>
      </c>
      <c r="V224" t="s">
        <v>118</v>
      </c>
      <c r="W224" t="s">
        <v>118</v>
      </c>
      <c r="X224" t="s">
        <v>118</v>
      </c>
      <c r="Y224" t="s">
        <v>118</v>
      </c>
      <c r="Z224" t="s">
        <v>391</v>
      </c>
      <c r="AA224" t="s">
        <v>391</v>
      </c>
      <c r="AB224">
        <v>7.8834353906000003E-5</v>
      </c>
      <c r="AC224">
        <v>1.5766870781200001E-7</v>
      </c>
      <c r="AD224">
        <v>250</v>
      </c>
      <c r="AE224">
        <v>0</v>
      </c>
      <c r="AF224">
        <v>0</v>
      </c>
      <c r="AG224">
        <v>0</v>
      </c>
      <c r="AH224">
        <v>0</v>
      </c>
      <c r="AI224">
        <v>1</v>
      </c>
      <c r="AJ224">
        <v>0</v>
      </c>
      <c r="AK224">
        <v>1</v>
      </c>
    </row>
    <row r="225" spans="1:37">
      <c r="A225" t="s">
        <v>198</v>
      </c>
      <c r="B225" t="s">
        <v>1030</v>
      </c>
      <c r="C225">
        <v>6304711</v>
      </c>
      <c r="E225" t="s">
        <v>384</v>
      </c>
      <c r="F225" t="s">
        <v>1134</v>
      </c>
      <c r="G225" t="s">
        <v>1135</v>
      </c>
      <c r="H225" t="s">
        <v>196</v>
      </c>
      <c r="I225" t="s">
        <v>1136</v>
      </c>
      <c r="J225">
        <v>55041</v>
      </c>
      <c r="K225">
        <v>-92.266530000000003</v>
      </c>
      <c r="L225">
        <v>44.447890000000001</v>
      </c>
      <c r="M225">
        <v>221320</v>
      </c>
      <c r="N225" t="s">
        <v>791</v>
      </c>
      <c r="O225">
        <v>50100701</v>
      </c>
      <c r="P225" t="s">
        <v>922</v>
      </c>
      <c r="Q225" t="s">
        <v>737</v>
      </c>
      <c r="R225" t="s">
        <v>118</v>
      </c>
      <c r="S225" t="s">
        <v>118</v>
      </c>
      <c r="T225" t="s">
        <v>118</v>
      </c>
      <c r="U225" t="s">
        <v>118</v>
      </c>
      <c r="V225" t="s">
        <v>118</v>
      </c>
      <c r="W225" t="s">
        <v>118</v>
      </c>
      <c r="X225" t="s">
        <v>118</v>
      </c>
      <c r="Y225" t="s">
        <v>118</v>
      </c>
      <c r="Z225" t="s">
        <v>391</v>
      </c>
      <c r="AA225" t="s">
        <v>391</v>
      </c>
      <c r="AB225">
        <v>9.8883136659999989E-5</v>
      </c>
      <c r="AC225">
        <v>1.9776627331999998E-7</v>
      </c>
      <c r="AD225">
        <v>250</v>
      </c>
      <c r="AE225">
        <v>0</v>
      </c>
      <c r="AF225">
        <v>0</v>
      </c>
      <c r="AG225">
        <v>0</v>
      </c>
      <c r="AH225">
        <v>0</v>
      </c>
      <c r="AI225">
        <v>1</v>
      </c>
      <c r="AJ225">
        <v>0</v>
      </c>
      <c r="AK225">
        <v>1</v>
      </c>
    </row>
    <row r="226" spans="1:37">
      <c r="A226" t="s">
        <v>198</v>
      </c>
      <c r="B226" t="s">
        <v>1030</v>
      </c>
      <c r="C226">
        <v>6304811</v>
      </c>
      <c r="E226" t="s">
        <v>384</v>
      </c>
      <c r="F226" t="s">
        <v>1137</v>
      </c>
      <c r="G226" t="s">
        <v>1136</v>
      </c>
      <c r="H226" t="s">
        <v>196</v>
      </c>
      <c r="I226" t="s">
        <v>1136</v>
      </c>
      <c r="J226">
        <v>55981</v>
      </c>
      <c r="K226">
        <v>-92.011520000000004</v>
      </c>
      <c r="L226">
        <v>44.353720000000003</v>
      </c>
      <c r="M226">
        <v>221320</v>
      </c>
      <c r="N226" t="s">
        <v>791</v>
      </c>
      <c r="O226">
        <v>50100701</v>
      </c>
      <c r="P226" t="s">
        <v>922</v>
      </c>
      <c r="Q226" t="s">
        <v>737</v>
      </c>
      <c r="R226" t="s">
        <v>118</v>
      </c>
      <c r="S226" t="s">
        <v>118</v>
      </c>
      <c r="T226" t="s">
        <v>118</v>
      </c>
      <c r="U226" t="s">
        <v>118</v>
      </c>
      <c r="V226" t="s">
        <v>118</v>
      </c>
      <c r="W226" t="s">
        <v>118</v>
      </c>
      <c r="X226" t="s">
        <v>118</v>
      </c>
      <c r="Y226" t="s">
        <v>118</v>
      </c>
      <c r="Z226" t="s">
        <v>391</v>
      </c>
      <c r="AA226" t="s">
        <v>391</v>
      </c>
      <c r="AB226">
        <v>5.0965638693199996E-5</v>
      </c>
      <c r="AC226">
        <v>1.0193127738639999E-7</v>
      </c>
      <c r="AD226">
        <v>250</v>
      </c>
      <c r="AE226">
        <v>0</v>
      </c>
      <c r="AF226">
        <v>0</v>
      </c>
      <c r="AG226">
        <v>0</v>
      </c>
      <c r="AH226">
        <v>0</v>
      </c>
      <c r="AI226">
        <v>1</v>
      </c>
      <c r="AJ226">
        <v>0</v>
      </c>
      <c r="AK226">
        <v>1</v>
      </c>
    </row>
    <row r="227" spans="1:37">
      <c r="A227" t="s">
        <v>198</v>
      </c>
      <c r="B227" t="s">
        <v>1030</v>
      </c>
      <c r="C227">
        <v>6304911</v>
      </c>
      <c r="E227" t="s">
        <v>384</v>
      </c>
      <c r="F227" t="s">
        <v>1138</v>
      </c>
      <c r="G227" t="s">
        <v>1139</v>
      </c>
      <c r="H227" t="s">
        <v>196</v>
      </c>
      <c r="I227" t="s">
        <v>1136</v>
      </c>
      <c r="J227">
        <v>55956</v>
      </c>
      <c r="K227">
        <v>-92.549250000000001</v>
      </c>
      <c r="L227">
        <v>44.268329999999999</v>
      </c>
      <c r="M227">
        <v>221320</v>
      </c>
      <c r="N227" t="s">
        <v>791</v>
      </c>
      <c r="O227">
        <v>50100701</v>
      </c>
      <c r="P227" t="s">
        <v>922</v>
      </c>
      <c r="Q227" t="s">
        <v>737</v>
      </c>
      <c r="R227" t="s">
        <v>118</v>
      </c>
      <c r="S227" t="s">
        <v>118</v>
      </c>
      <c r="T227" t="s">
        <v>118</v>
      </c>
      <c r="U227" t="s">
        <v>118</v>
      </c>
      <c r="V227" t="s">
        <v>118</v>
      </c>
      <c r="W227" t="s">
        <v>118</v>
      </c>
      <c r="X227" t="s">
        <v>118</v>
      </c>
      <c r="Y227" t="s">
        <v>118</v>
      </c>
      <c r="Z227" t="s">
        <v>391</v>
      </c>
      <c r="AA227" t="s">
        <v>391</v>
      </c>
      <c r="AB227">
        <v>7.703812812079999E-6</v>
      </c>
      <c r="AC227">
        <v>1.5407625624159998E-8</v>
      </c>
      <c r="AD227">
        <v>250</v>
      </c>
      <c r="AE227">
        <v>0</v>
      </c>
      <c r="AF227">
        <v>0</v>
      </c>
      <c r="AG227">
        <v>0</v>
      </c>
      <c r="AH227">
        <v>0</v>
      </c>
      <c r="AI227">
        <v>1</v>
      </c>
      <c r="AJ227">
        <v>0</v>
      </c>
      <c r="AK227">
        <v>1</v>
      </c>
    </row>
    <row r="228" spans="1:37">
      <c r="A228" t="s">
        <v>198</v>
      </c>
      <c r="B228" t="s">
        <v>1030</v>
      </c>
      <c r="C228">
        <v>6305811</v>
      </c>
      <c r="E228" t="s">
        <v>384</v>
      </c>
      <c r="F228" t="s">
        <v>1140</v>
      </c>
      <c r="G228" t="s">
        <v>1141</v>
      </c>
      <c r="H228" t="s">
        <v>196</v>
      </c>
      <c r="I228" t="s">
        <v>1141</v>
      </c>
      <c r="J228">
        <v>56482</v>
      </c>
      <c r="K228">
        <v>-95.124600000000001</v>
      </c>
      <c r="L228">
        <v>46.442599999999999</v>
      </c>
      <c r="M228">
        <v>221320</v>
      </c>
      <c r="N228" t="s">
        <v>791</v>
      </c>
      <c r="O228">
        <v>50100701</v>
      </c>
      <c r="P228" t="s">
        <v>922</v>
      </c>
      <c r="Q228" t="s">
        <v>737</v>
      </c>
      <c r="R228" t="s">
        <v>118</v>
      </c>
      <c r="S228" t="s">
        <v>118</v>
      </c>
      <c r="T228" t="s">
        <v>118</v>
      </c>
      <c r="U228" t="s">
        <v>118</v>
      </c>
      <c r="V228" t="s">
        <v>118</v>
      </c>
      <c r="W228" t="s">
        <v>118</v>
      </c>
      <c r="X228" t="s">
        <v>118</v>
      </c>
      <c r="Y228" t="s">
        <v>118</v>
      </c>
      <c r="Z228" t="s">
        <v>391</v>
      </c>
      <c r="AA228" t="s">
        <v>391</v>
      </c>
      <c r="AB228">
        <v>1.0595917763199999E-4</v>
      </c>
      <c r="AC228">
        <v>2.1191835526399997E-7</v>
      </c>
      <c r="AD228">
        <v>250</v>
      </c>
      <c r="AE228">
        <v>0</v>
      </c>
      <c r="AF228">
        <v>0</v>
      </c>
      <c r="AG228">
        <v>0</v>
      </c>
      <c r="AH228">
        <v>0</v>
      </c>
      <c r="AI228">
        <v>1</v>
      </c>
      <c r="AJ228">
        <v>0</v>
      </c>
      <c r="AK228">
        <v>1</v>
      </c>
    </row>
    <row r="229" spans="1:37">
      <c r="A229" t="s">
        <v>198</v>
      </c>
      <c r="B229" t="s">
        <v>1030</v>
      </c>
      <c r="C229">
        <v>6319811</v>
      </c>
      <c r="E229" t="s">
        <v>384</v>
      </c>
      <c r="F229" t="s">
        <v>1142</v>
      </c>
      <c r="G229" t="s">
        <v>1143</v>
      </c>
      <c r="H229" t="s">
        <v>196</v>
      </c>
      <c r="I229" t="s">
        <v>1144</v>
      </c>
      <c r="J229">
        <v>55616</v>
      </c>
      <c r="K229">
        <v>-91.664680000000004</v>
      </c>
      <c r="L229">
        <v>47.017159999999997</v>
      </c>
      <c r="M229">
        <v>221320</v>
      </c>
      <c r="N229" t="s">
        <v>791</v>
      </c>
      <c r="O229">
        <v>50100701</v>
      </c>
      <c r="P229" t="s">
        <v>922</v>
      </c>
      <c r="Q229" t="s">
        <v>737</v>
      </c>
      <c r="R229" t="s">
        <v>118</v>
      </c>
      <c r="S229" t="s">
        <v>118</v>
      </c>
      <c r="T229" t="s">
        <v>118</v>
      </c>
      <c r="U229" t="s">
        <v>118</v>
      </c>
      <c r="V229" t="s">
        <v>118</v>
      </c>
      <c r="W229" t="s">
        <v>118</v>
      </c>
      <c r="X229" t="s">
        <v>118</v>
      </c>
      <c r="Y229" t="s">
        <v>118</v>
      </c>
      <c r="Z229" t="s">
        <v>391</v>
      </c>
      <c r="AA229" t="s">
        <v>391</v>
      </c>
      <c r="AB229">
        <v>1.5286062869000001E-4</v>
      </c>
      <c r="AC229">
        <v>3.0572125738000002E-7</v>
      </c>
      <c r="AD229">
        <v>250</v>
      </c>
      <c r="AE229">
        <v>0</v>
      </c>
      <c r="AF229">
        <v>0</v>
      </c>
      <c r="AG229">
        <v>0</v>
      </c>
      <c r="AH229">
        <v>0</v>
      </c>
      <c r="AI229">
        <v>1</v>
      </c>
      <c r="AJ229">
        <v>0</v>
      </c>
      <c r="AK229">
        <v>1</v>
      </c>
    </row>
    <row r="230" spans="1:37">
      <c r="A230" t="s">
        <v>198</v>
      </c>
      <c r="B230" t="s">
        <v>1030</v>
      </c>
      <c r="C230">
        <v>6319911</v>
      </c>
      <c r="E230" t="s">
        <v>384</v>
      </c>
      <c r="F230" t="s">
        <v>1145</v>
      </c>
      <c r="G230" t="s">
        <v>1146</v>
      </c>
      <c r="H230" t="s">
        <v>196</v>
      </c>
      <c r="I230" t="s">
        <v>1144</v>
      </c>
      <c r="J230" t="s">
        <v>1147</v>
      </c>
      <c r="K230">
        <v>-91.269980000000004</v>
      </c>
      <c r="L230">
        <v>47.295140000000004</v>
      </c>
      <c r="M230">
        <v>221320</v>
      </c>
      <c r="N230" t="s">
        <v>791</v>
      </c>
      <c r="O230">
        <v>50100701</v>
      </c>
      <c r="P230" t="s">
        <v>922</v>
      </c>
      <c r="Q230" t="s">
        <v>737</v>
      </c>
      <c r="R230" t="s">
        <v>118</v>
      </c>
      <c r="S230" t="s">
        <v>118</v>
      </c>
      <c r="T230" t="s">
        <v>118</v>
      </c>
      <c r="U230" t="s">
        <v>118</v>
      </c>
      <c r="V230" t="s">
        <v>118</v>
      </c>
      <c r="W230" t="s">
        <v>118</v>
      </c>
      <c r="X230" t="s">
        <v>118</v>
      </c>
      <c r="Y230" t="s">
        <v>118</v>
      </c>
      <c r="Z230" t="s">
        <v>391</v>
      </c>
      <c r="AA230" t="s">
        <v>391</v>
      </c>
      <c r="AB230">
        <v>1.0668492542399999E-4</v>
      </c>
      <c r="AC230">
        <v>2.1336985084799996E-7</v>
      </c>
      <c r="AD230">
        <v>250</v>
      </c>
      <c r="AE230">
        <v>0</v>
      </c>
      <c r="AF230">
        <v>0</v>
      </c>
      <c r="AG230">
        <v>0</v>
      </c>
      <c r="AH230">
        <v>0</v>
      </c>
      <c r="AI230">
        <v>1</v>
      </c>
      <c r="AJ230">
        <v>0</v>
      </c>
      <c r="AK230">
        <v>1</v>
      </c>
    </row>
    <row r="231" spans="1:37">
      <c r="A231" t="s">
        <v>198</v>
      </c>
      <c r="B231" t="s">
        <v>1030</v>
      </c>
      <c r="C231">
        <v>6350111</v>
      </c>
      <c r="E231" t="s">
        <v>384</v>
      </c>
      <c r="F231" t="s">
        <v>1148</v>
      </c>
      <c r="G231" t="s">
        <v>1149</v>
      </c>
      <c r="H231" t="s">
        <v>196</v>
      </c>
      <c r="I231" t="s">
        <v>1150</v>
      </c>
      <c r="J231" t="s">
        <v>1151</v>
      </c>
      <c r="K231">
        <v>-94.233680000000007</v>
      </c>
      <c r="L231">
        <v>46.337409999999998</v>
      </c>
      <c r="M231">
        <v>221320</v>
      </c>
      <c r="N231" t="s">
        <v>791</v>
      </c>
      <c r="O231">
        <v>50100701</v>
      </c>
      <c r="P231" t="s">
        <v>922</v>
      </c>
      <c r="Q231" t="s">
        <v>737</v>
      </c>
      <c r="R231" t="s">
        <v>118</v>
      </c>
      <c r="S231" t="s">
        <v>118</v>
      </c>
      <c r="T231" t="s">
        <v>118</v>
      </c>
      <c r="U231" t="s">
        <v>118</v>
      </c>
      <c r="V231" t="s">
        <v>118</v>
      </c>
      <c r="W231" t="s">
        <v>118</v>
      </c>
      <c r="X231" t="s">
        <v>118</v>
      </c>
      <c r="Y231" t="s">
        <v>118</v>
      </c>
      <c r="Z231" t="s">
        <v>391</v>
      </c>
      <c r="AA231" t="s">
        <v>391</v>
      </c>
      <c r="AB231">
        <v>4.6012410012799998E-4</v>
      </c>
      <c r="AC231">
        <v>9.2024820025599997E-7</v>
      </c>
      <c r="AD231">
        <v>250</v>
      </c>
      <c r="AE231">
        <v>0</v>
      </c>
      <c r="AF231">
        <v>0</v>
      </c>
      <c r="AG231">
        <v>0</v>
      </c>
      <c r="AH231">
        <v>0</v>
      </c>
      <c r="AI231">
        <v>1</v>
      </c>
      <c r="AJ231">
        <v>0</v>
      </c>
      <c r="AK231">
        <v>1</v>
      </c>
    </row>
    <row r="232" spans="1:37">
      <c r="A232" t="s">
        <v>198</v>
      </c>
      <c r="B232" t="s">
        <v>1030</v>
      </c>
      <c r="C232">
        <v>6351011</v>
      </c>
      <c r="E232" t="s">
        <v>384</v>
      </c>
      <c r="F232" t="s">
        <v>1152</v>
      </c>
      <c r="G232" t="s">
        <v>1153</v>
      </c>
      <c r="H232" t="s">
        <v>196</v>
      </c>
      <c r="I232" t="s">
        <v>1154</v>
      </c>
      <c r="J232">
        <v>56057</v>
      </c>
      <c r="K232">
        <v>-93.736189999999993</v>
      </c>
      <c r="L232">
        <v>44.377699999999997</v>
      </c>
      <c r="M232">
        <v>221320</v>
      </c>
      <c r="N232" t="s">
        <v>791</v>
      </c>
      <c r="O232">
        <v>50100701</v>
      </c>
      <c r="P232" t="s">
        <v>922</v>
      </c>
      <c r="Q232" t="s">
        <v>737</v>
      </c>
      <c r="R232" t="s">
        <v>118</v>
      </c>
      <c r="S232" t="s">
        <v>118</v>
      </c>
      <c r="T232" t="s">
        <v>118</v>
      </c>
      <c r="U232" t="s">
        <v>118</v>
      </c>
      <c r="V232" t="s">
        <v>118</v>
      </c>
      <c r="W232" t="s">
        <v>118</v>
      </c>
      <c r="X232" t="s">
        <v>118</v>
      </c>
      <c r="Y232" t="s">
        <v>118</v>
      </c>
      <c r="Z232" t="s">
        <v>391</v>
      </c>
      <c r="AA232" t="s">
        <v>391</v>
      </c>
      <c r="AB232">
        <v>7.1014421447199996E-5</v>
      </c>
      <c r="AC232">
        <v>1.420288428944E-7</v>
      </c>
      <c r="AD232">
        <v>250</v>
      </c>
      <c r="AE232">
        <v>0</v>
      </c>
      <c r="AF232">
        <v>0</v>
      </c>
      <c r="AG232">
        <v>0</v>
      </c>
      <c r="AH232">
        <v>0</v>
      </c>
      <c r="AI232">
        <v>1</v>
      </c>
      <c r="AJ232">
        <v>0</v>
      </c>
      <c r="AK232">
        <v>1</v>
      </c>
    </row>
    <row r="233" spans="1:37">
      <c r="A233" t="s">
        <v>198</v>
      </c>
      <c r="B233" t="s">
        <v>1030</v>
      </c>
      <c r="C233">
        <v>6351111</v>
      </c>
      <c r="E233" t="s">
        <v>384</v>
      </c>
      <c r="F233" t="s">
        <v>1155</v>
      </c>
      <c r="G233" t="s">
        <v>841</v>
      </c>
      <c r="H233" t="s">
        <v>196</v>
      </c>
      <c r="I233" t="s">
        <v>1154</v>
      </c>
      <c r="J233">
        <v>56069</v>
      </c>
      <c r="K233">
        <v>-93.596379999999996</v>
      </c>
      <c r="L233">
        <v>44.458770000000001</v>
      </c>
      <c r="M233">
        <v>221320</v>
      </c>
      <c r="N233" t="s">
        <v>791</v>
      </c>
      <c r="O233">
        <v>50100701</v>
      </c>
      <c r="P233" t="s">
        <v>922</v>
      </c>
      <c r="Q233" t="s">
        <v>737</v>
      </c>
      <c r="R233" t="s">
        <v>118</v>
      </c>
      <c r="S233" t="s">
        <v>118</v>
      </c>
      <c r="T233" t="s">
        <v>118</v>
      </c>
      <c r="U233" t="s">
        <v>118</v>
      </c>
      <c r="V233" t="s">
        <v>118</v>
      </c>
      <c r="W233" t="s">
        <v>118</v>
      </c>
      <c r="X233" t="s">
        <v>118</v>
      </c>
      <c r="Y233" t="s">
        <v>118</v>
      </c>
      <c r="Z233" t="s">
        <v>391</v>
      </c>
      <c r="AA233" t="s">
        <v>391</v>
      </c>
      <c r="AB233">
        <v>5.6644615165599994E-5</v>
      </c>
      <c r="AC233">
        <v>1.1328923033119998E-7</v>
      </c>
      <c r="AD233">
        <v>250</v>
      </c>
      <c r="AE233">
        <v>0</v>
      </c>
      <c r="AF233">
        <v>0</v>
      </c>
      <c r="AG233">
        <v>0</v>
      </c>
      <c r="AH233">
        <v>0</v>
      </c>
      <c r="AI233">
        <v>1</v>
      </c>
      <c r="AJ233">
        <v>0</v>
      </c>
      <c r="AK233">
        <v>1</v>
      </c>
    </row>
    <row r="234" spans="1:37">
      <c r="A234" t="s">
        <v>198</v>
      </c>
      <c r="B234" t="s">
        <v>1030</v>
      </c>
      <c r="C234">
        <v>6351211</v>
      </c>
      <c r="E234" t="s">
        <v>384</v>
      </c>
      <c r="F234" t="s">
        <v>1156</v>
      </c>
      <c r="G234" t="s">
        <v>1157</v>
      </c>
      <c r="H234" t="s">
        <v>196</v>
      </c>
      <c r="I234" t="s">
        <v>1154</v>
      </c>
      <c r="J234">
        <v>56096</v>
      </c>
      <c r="K234">
        <v>-93.554019999999994</v>
      </c>
      <c r="L234">
        <v>44.217939999999999</v>
      </c>
      <c r="M234">
        <v>221320</v>
      </c>
      <c r="N234" t="s">
        <v>791</v>
      </c>
      <c r="O234">
        <v>50100701</v>
      </c>
      <c r="P234" t="s">
        <v>922</v>
      </c>
      <c r="Q234" t="s">
        <v>737</v>
      </c>
      <c r="R234" t="s">
        <v>118</v>
      </c>
      <c r="S234" t="s">
        <v>118</v>
      </c>
      <c r="T234" t="s">
        <v>118</v>
      </c>
      <c r="U234" t="s">
        <v>118</v>
      </c>
      <c r="V234" t="s">
        <v>118</v>
      </c>
      <c r="W234" t="s">
        <v>118</v>
      </c>
      <c r="X234" t="s">
        <v>118</v>
      </c>
      <c r="Y234" t="s">
        <v>118</v>
      </c>
      <c r="Z234" t="s">
        <v>391</v>
      </c>
      <c r="AA234" t="s">
        <v>391</v>
      </c>
      <c r="AB234">
        <v>5.1618811706000001E-5</v>
      </c>
      <c r="AC234">
        <v>1.03237623412E-7</v>
      </c>
      <c r="AD234">
        <v>250</v>
      </c>
      <c r="AE234">
        <v>0</v>
      </c>
      <c r="AF234">
        <v>0</v>
      </c>
      <c r="AG234">
        <v>0</v>
      </c>
      <c r="AH234">
        <v>0</v>
      </c>
      <c r="AI234">
        <v>1</v>
      </c>
      <c r="AJ234">
        <v>0</v>
      </c>
      <c r="AK234">
        <v>1</v>
      </c>
    </row>
    <row r="235" spans="1:37">
      <c r="A235" t="s">
        <v>198</v>
      </c>
      <c r="B235" t="s">
        <v>1030</v>
      </c>
      <c r="C235">
        <v>6359911</v>
      </c>
      <c r="E235" t="s">
        <v>384</v>
      </c>
      <c r="F235" t="s">
        <v>1158</v>
      </c>
      <c r="G235" t="s">
        <v>423</v>
      </c>
      <c r="H235" t="s">
        <v>196</v>
      </c>
      <c r="I235" t="s">
        <v>1159</v>
      </c>
      <c r="J235">
        <v>56098</v>
      </c>
      <c r="K235">
        <v>-94.187190000000001</v>
      </c>
      <c r="L235">
        <v>43.769210000000001</v>
      </c>
      <c r="M235">
        <v>221320</v>
      </c>
      <c r="N235" t="s">
        <v>791</v>
      </c>
      <c r="O235">
        <v>50100701</v>
      </c>
      <c r="P235" t="s">
        <v>922</v>
      </c>
      <c r="Q235" t="s">
        <v>737</v>
      </c>
      <c r="R235" t="s">
        <v>118</v>
      </c>
      <c r="S235" t="s">
        <v>118</v>
      </c>
      <c r="T235" t="s">
        <v>118</v>
      </c>
      <c r="U235" t="s">
        <v>118</v>
      </c>
      <c r="V235" t="s">
        <v>118</v>
      </c>
      <c r="W235" t="s">
        <v>118</v>
      </c>
      <c r="X235" t="s">
        <v>118</v>
      </c>
      <c r="Y235" t="s">
        <v>118</v>
      </c>
      <c r="Z235" t="s">
        <v>391</v>
      </c>
      <c r="AA235" t="s">
        <v>391</v>
      </c>
      <c r="AB235">
        <v>9.634301938799999E-5</v>
      </c>
      <c r="AC235">
        <v>1.9268603877599998E-7</v>
      </c>
      <c r="AD235">
        <v>250</v>
      </c>
      <c r="AE235">
        <v>0</v>
      </c>
      <c r="AF235">
        <v>0</v>
      </c>
      <c r="AG235">
        <v>0</v>
      </c>
      <c r="AH235">
        <v>0</v>
      </c>
      <c r="AI235">
        <v>1</v>
      </c>
      <c r="AJ235">
        <v>0</v>
      </c>
      <c r="AK235">
        <v>1</v>
      </c>
    </row>
    <row r="236" spans="1:37">
      <c r="A236" t="s">
        <v>198</v>
      </c>
      <c r="B236" t="s">
        <v>1030</v>
      </c>
      <c r="C236">
        <v>6368811</v>
      </c>
      <c r="E236" t="s">
        <v>384</v>
      </c>
      <c r="F236" t="s">
        <v>1160</v>
      </c>
      <c r="G236" t="s">
        <v>450</v>
      </c>
      <c r="H236" t="s">
        <v>196</v>
      </c>
      <c r="I236" t="s">
        <v>1161</v>
      </c>
      <c r="J236" t="s">
        <v>1162</v>
      </c>
      <c r="K236">
        <v>-95.78886</v>
      </c>
      <c r="L236">
        <v>44.472079999999998</v>
      </c>
      <c r="M236">
        <v>221320</v>
      </c>
      <c r="N236" t="s">
        <v>791</v>
      </c>
      <c r="O236">
        <v>50100701</v>
      </c>
      <c r="P236" t="s">
        <v>922</v>
      </c>
      <c r="Q236" t="s">
        <v>737</v>
      </c>
      <c r="R236" t="s">
        <v>118</v>
      </c>
      <c r="S236" t="s">
        <v>118</v>
      </c>
      <c r="T236" t="s">
        <v>118</v>
      </c>
      <c r="U236" t="s">
        <v>118</v>
      </c>
      <c r="V236" t="s">
        <v>118</v>
      </c>
      <c r="W236" t="s">
        <v>118</v>
      </c>
      <c r="X236" t="s">
        <v>118</v>
      </c>
      <c r="Y236" t="s">
        <v>118</v>
      </c>
      <c r="Z236" t="s">
        <v>391</v>
      </c>
      <c r="AA236" t="s">
        <v>391</v>
      </c>
      <c r="AB236">
        <v>5.264393046219999E-4</v>
      </c>
      <c r="AC236">
        <v>1.0528786092439998E-6</v>
      </c>
      <c r="AD236">
        <v>250</v>
      </c>
      <c r="AE236">
        <v>0</v>
      </c>
      <c r="AF236">
        <v>0</v>
      </c>
      <c r="AG236">
        <v>0</v>
      </c>
      <c r="AH236">
        <v>0</v>
      </c>
      <c r="AI236">
        <v>1</v>
      </c>
      <c r="AJ236">
        <v>0</v>
      </c>
      <c r="AK236">
        <v>1</v>
      </c>
    </row>
    <row r="237" spans="1:37">
      <c r="A237" t="s">
        <v>198</v>
      </c>
      <c r="B237" t="s">
        <v>1030</v>
      </c>
      <c r="C237">
        <v>6374711</v>
      </c>
      <c r="E237" t="s">
        <v>384</v>
      </c>
      <c r="F237" t="s">
        <v>1163</v>
      </c>
      <c r="G237" t="s">
        <v>1164</v>
      </c>
      <c r="H237" t="s">
        <v>196</v>
      </c>
      <c r="I237" t="s">
        <v>1165</v>
      </c>
      <c r="J237" t="s">
        <v>1166</v>
      </c>
      <c r="K237">
        <v>-91.970849999999999</v>
      </c>
      <c r="L237">
        <v>43.722619999999999</v>
      </c>
      <c r="M237">
        <v>221320</v>
      </c>
      <c r="N237" t="s">
        <v>791</v>
      </c>
      <c r="O237">
        <v>50100701</v>
      </c>
      <c r="P237" t="s">
        <v>922</v>
      </c>
      <c r="Q237" t="s">
        <v>737</v>
      </c>
      <c r="R237" t="s">
        <v>118</v>
      </c>
      <c r="S237" t="s">
        <v>118</v>
      </c>
      <c r="T237" t="s">
        <v>118</v>
      </c>
      <c r="U237" t="s">
        <v>118</v>
      </c>
      <c r="V237" t="s">
        <v>118</v>
      </c>
      <c r="W237" t="s">
        <v>118</v>
      </c>
      <c r="X237" t="s">
        <v>118</v>
      </c>
      <c r="Y237" t="s">
        <v>118</v>
      </c>
      <c r="Z237" t="s">
        <v>391</v>
      </c>
      <c r="AA237" t="s">
        <v>391</v>
      </c>
      <c r="AB237">
        <v>1.5013907446999999E-5</v>
      </c>
      <c r="AC237">
        <v>3.0027814894000001E-8</v>
      </c>
      <c r="AD237">
        <v>250</v>
      </c>
      <c r="AE237">
        <v>0</v>
      </c>
      <c r="AF237">
        <v>0</v>
      </c>
      <c r="AG237">
        <v>0</v>
      </c>
      <c r="AH237">
        <v>0</v>
      </c>
      <c r="AI237">
        <v>1</v>
      </c>
      <c r="AJ237">
        <v>0</v>
      </c>
      <c r="AK237">
        <v>1</v>
      </c>
    </row>
    <row r="238" spans="1:37">
      <c r="A238" t="s">
        <v>198</v>
      </c>
      <c r="B238" t="s">
        <v>1030</v>
      </c>
      <c r="C238">
        <v>6374811</v>
      </c>
      <c r="E238" t="s">
        <v>384</v>
      </c>
      <c r="F238" t="s">
        <v>1167</v>
      </c>
      <c r="G238" t="s">
        <v>1168</v>
      </c>
      <c r="H238" t="s">
        <v>196</v>
      </c>
      <c r="I238" t="s">
        <v>1165</v>
      </c>
      <c r="J238">
        <v>55971</v>
      </c>
      <c r="K238">
        <v>-91.750420000000005</v>
      </c>
      <c r="L238">
        <v>43.806289999999997</v>
      </c>
      <c r="M238">
        <v>221320</v>
      </c>
      <c r="N238" t="s">
        <v>791</v>
      </c>
      <c r="O238">
        <v>50100701</v>
      </c>
      <c r="P238" t="s">
        <v>922</v>
      </c>
      <c r="Q238" t="s">
        <v>737</v>
      </c>
      <c r="R238" t="s">
        <v>118</v>
      </c>
      <c r="S238" t="s">
        <v>118</v>
      </c>
      <c r="T238" t="s">
        <v>118</v>
      </c>
      <c r="U238" t="s">
        <v>118</v>
      </c>
      <c r="V238" t="s">
        <v>118</v>
      </c>
      <c r="W238" t="s">
        <v>118</v>
      </c>
      <c r="X238" t="s">
        <v>118</v>
      </c>
      <c r="Y238" t="s">
        <v>118</v>
      </c>
      <c r="Z238" t="s">
        <v>391</v>
      </c>
      <c r="AA238" t="s">
        <v>391</v>
      </c>
      <c r="AB238">
        <v>7.5241902335600004E-5</v>
      </c>
      <c r="AC238">
        <v>1.5048380467120001E-7</v>
      </c>
      <c r="AD238">
        <v>250</v>
      </c>
      <c r="AE238">
        <v>0</v>
      </c>
      <c r="AF238">
        <v>0</v>
      </c>
      <c r="AG238">
        <v>0</v>
      </c>
      <c r="AH238">
        <v>0</v>
      </c>
      <c r="AI238">
        <v>1</v>
      </c>
      <c r="AJ238">
        <v>0</v>
      </c>
      <c r="AK238">
        <v>1</v>
      </c>
    </row>
    <row r="239" spans="1:37">
      <c r="A239" t="s">
        <v>198</v>
      </c>
      <c r="B239" t="s">
        <v>1030</v>
      </c>
      <c r="C239">
        <v>6374911</v>
      </c>
      <c r="E239" t="s">
        <v>384</v>
      </c>
      <c r="F239" t="s">
        <v>1169</v>
      </c>
      <c r="G239" t="s">
        <v>1170</v>
      </c>
      <c r="H239" t="s">
        <v>196</v>
      </c>
      <c r="I239" t="s">
        <v>1165</v>
      </c>
      <c r="J239">
        <v>55975</v>
      </c>
      <c r="K239">
        <v>-92.381050000000002</v>
      </c>
      <c r="L239">
        <v>43.6905</v>
      </c>
      <c r="M239">
        <v>221320</v>
      </c>
      <c r="N239" t="s">
        <v>791</v>
      </c>
      <c r="O239">
        <v>50100701</v>
      </c>
      <c r="P239" t="s">
        <v>922</v>
      </c>
      <c r="Q239" t="s">
        <v>737</v>
      </c>
      <c r="R239" t="s">
        <v>118</v>
      </c>
      <c r="S239" t="s">
        <v>118</v>
      </c>
      <c r="T239" t="s">
        <v>118</v>
      </c>
      <c r="U239" t="s">
        <v>118</v>
      </c>
      <c r="V239" t="s">
        <v>118</v>
      </c>
      <c r="W239" t="s">
        <v>118</v>
      </c>
      <c r="X239" t="s">
        <v>118</v>
      </c>
      <c r="Y239" t="s">
        <v>118</v>
      </c>
      <c r="Z239" t="s">
        <v>391</v>
      </c>
      <c r="AA239" t="s">
        <v>391</v>
      </c>
      <c r="AB239">
        <v>2.0021567211800002E-4</v>
      </c>
      <c r="AC239">
        <v>4.0043134423600005E-7</v>
      </c>
      <c r="AD239">
        <v>250</v>
      </c>
      <c r="AE239">
        <v>0</v>
      </c>
      <c r="AF239">
        <v>0</v>
      </c>
      <c r="AG239">
        <v>0</v>
      </c>
      <c r="AH239">
        <v>0</v>
      </c>
      <c r="AI239">
        <v>1</v>
      </c>
      <c r="AJ239">
        <v>0</v>
      </c>
      <c r="AK239">
        <v>1</v>
      </c>
    </row>
    <row r="240" spans="1:37">
      <c r="A240" t="s">
        <v>198</v>
      </c>
      <c r="B240" t="s">
        <v>1030</v>
      </c>
      <c r="C240">
        <v>6375011</v>
      </c>
      <c r="E240" t="s">
        <v>384</v>
      </c>
      <c r="F240" t="s">
        <v>1171</v>
      </c>
      <c r="G240" t="s">
        <v>1172</v>
      </c>
      <c r="H240" t="s">
        <v>196</v>
      </c>
      <c r="I240" t="s">
        <v>1165</v>
      </c>
      <c r="J240">
        <v>55965</v>
      </c>
      <c r="K240">
        <v>-92.091369999999998</v>
      </c>
      <c r="L240">
        <v>43.670769999999997</v>
      </c>
      <c r="M240">
        <v>221320</v>
      </c>
      <c r="N240" t="s">
        <v>791</v>
      </c>
      <c r="O240">
        <v>50100701</v>
      </c>
      <c r="P240" t="s">
        <v>922</v>
      </c>
      <c r="Q240" t="s">
        <v>737</v>
      </c>
      <c r="R240" t="s">
        <v>118</v>
      </c>
      <c r="S240" t="s">
        <v>118</v>
      </c>
      <c r="T240" t="s">
        <v>118</v>
      </c>
      <c r="U240" t="s">
        <v>118</v>
      </c>
      <c r="V240" t="s">
        <v>118</v>
      </c>
      <c r="W240" t="s">
        <v>118</v>
      </c>
      <c r="X240" t="s">
        <v>118</v>
      </c>
      <c r="Y240" t="s">
        <v>118</v>
      </c>
      <c r="Z240" t="s">
        <v>391</v>
      </c>
      <c r="AA240" t="s">
        <v>391</v>
      </c>
      <c r="AB240">
        <v>6.2967692803399985E-5</v>
      </c>
      <c r="AC240">
        <v>1.2593538560679997E-7</v>
      </c>
      <c r="AD240">
        <v>250</v>
      </c>
      <c r="AE240">
        <v>0</v>
      </c>
      <c r="AF240">
        <v>0</v>
      </c>
      <c r="AG240">
        <v>0</v>
      </c>
      <c r="AH240">
        <v>0</v>
      </c>
      <c r="AI240">
        <v>1</v>
      </c>
      <c r="AJ240">
        <v>0</v>
      </c>
      <c r="AK240">
        <v>1</v>
      </c>
    </row>
    <row r="241" spans="1:37">
      <c r="A241" t="s">
        <v>198</v>
      </c>
      <c r="B241" t="s">
        <v>1030</v>
      </c>
      <c r="C241">
        <v>6375111</v>
      </c>
      <c r="E241" t="s">
        <v>384</v>
      </c>
      <c r="F241" t="s">
        <v>1173</v>
      </c>
      <c r="G241" t="s">
        <v>1174</v>
      </c>
      <c r="H241" t="s">
        <v>196</v>
      </c>
      <c r="I241" t="s">
        <v>1165</v>
      </c>
      <c r="J241">
        <v>55990</v>
      </c>
      <c r="K241">
        <v>-92.263189999999994</v>
      </c>
      <c r="L241">
        <v>43.707210000000003</v>
      </c>
      <c r="M241">
        <v>221320</v>
      </c>
      <c r="N241" t="s">
        <v>791</v>
      </c>
      <c r="O241">
        <v>50100701</v>
      </c>
      <c r="P241" t="s">
        <v>922</v>
      </c>
      <c r="Q241" t="s">
        <v>737</v>
      </c>
      <c r="R241" t="s">
        <v>118</v>
      </c>
      <c r="S241" t="s">
        <v>118</v>
      </c>
      <c r="T241" t="s">
        <v>118</v>
      </c>
      <c r="U241" t="s">
        <v>118</v>
      </c>
      <c r="V241" t="s">
        <v>118</v>
      </c>
      <c r="W241" t="s">
        <v>118</v>
      </c>
      <c r="X241" t="s">
        <v>118</v>
      </c>
      <c r="Y241" t="s">
        <v>118</v>
      </c>
      <c r="Z241" t="s">
        <v>391</v>
      </c>
      <c r="AA241" t="s">
        <v>391</v>
      </c>
      <c r="AB241">
        <v>4.8960760417800007E-6</v>
      </c>
      <c r="AC241">
        <v>9.7921520835600018E-9</v>
      </c>
      <c r="AD241">
        <v>250</v>
      </c>
      <c r="AE241">
        <v>0</v>
      </c>
      <c r="AF241">
        <v>0</v>
      </c>
      <c r="AG241">
        <v>0</v>
      </c>
      <c r="AH241">
        <v>0</v>
      </c>
      <c r="AI241">
        <v>1</v>
      </c>
      <c r="AJ241">
        <v>0</v>
      </c>
      <c r="AK241">
        <v>1</v>
      </c>
    </row>
    <row r="242" spans="1:37">
      <c r="A242" t="s">
        <v>198</v>
      </c>
      <c r="B242" t="s">
        <v>1030</v>
      </c>
      <c r="C242">
        <v>6375211</v>
      </c>
      <c r="E242" t="s">
        <v>384</v>
      </c>
      <c r="F242" t="s">
        <v>1175</v>
      </c>
      <c r="G242" t="s">
        <v>1176</v>
      </c>
      <c r="H242" t="s">
        <v>196</v>
      </c>
      <c r="I242" t="s">
        <v>1165</v>
      </c>
      <c r="J242">
        <v>55954</v>
      </c>
      <c r="K242">
        <v>-91.761570000000006</v>
      </c>
      <c r="L242">
        <v>43.5244</v>
      </c>
      <c r="M242">
        <v>221320</v>
      </c>
      <c r="N242" t="s">
        <v>791</v>
      </c>
      <c r="O242">
        <v>50100701</v>
      </c>
      <c r="P242" t="s">
        <v>922</v>
      </c>
      <c r="Q242" t="s">
        <v>737</v>
      </c>
      <c r="R242" t="s">
        <v>118</v>
      </c>
      <c r="S242" t="s">
        <v>118</v>
      </c>
      <c r="T242" t="s">
        <v>118</v>
      </c>
      <c r="U242" t="s">
        <v>118</v>
      </c>
      <c r="V242" t="s">
        <v>118</v>
      </c>
      <c r="W242" t="s">
        <v>118</v>
      </c>
      <c r="X242" t="s">
        <v>118</v>
      </c>
      <c r="Y242" t="s">
        <v>118</v>
      </c>
      <c r="Z242" t="s">
        <v>391</v>
      </c>
      <c r="AA242" t="s">
        <v>391</v>
      </c>
      <c r="AB242">
        <v>2.3314647817999999E-5</v>
      </c>
      <c r="AC242">
        <v>4.6629295636000001E-8</v>
      </c>
      <c r="AD242">
        <v>250</v>
      </c>
      <c r="AE242">
        <v>0</v>
      </c>
      <c r="AF242">
        <v>0</v>
      </c>
      <c r="AG242">
        <v>0</v>
      </c>
      <c r="AH242">
        <v>0</v>
      </c>
      <c r="AI242">
        <v>1</v>
      </c>
      <c r="AJ242">
        <v>0</v>
      </c>
      <c r="AK242">
        <v>1</v>
      </c>
    </row>
    <row r="243" spans="1:37">
      <c r="A243" t="s">
        <v>198</v>
      </c>
      <c r="B243" t="s">
        <v>1030</v>
      </c>
      <c r="C243">
        <v>6375311</v>
      </c>
      <c r="E243" t="s">
        <v>384</v>
      </c>
      <c r="F243" t="s">
        <v>1177</v>
      </c>
      <c r="G243" t="s">
        <v>1178</v>
      </c>
      <c r="H243" t="s">
        <v>196</v>
      </c>
      <c r="I243" t="s">
        <v>1165</v>
      </c>
      <c r="J243">
        <v>55923</v>
      </c>
      <c r="K243">
        <v>-92.186009999999996</v>
      </c>
      <c r="L243">
        <v>43.83849</v>
      </c>
      <c r="M243">
        <v>221320</v>
      </c>
      <c r="N243" t="s">
        <v>791</v>
      </c>
      <c r="O243">
        <v>50100701</v>
      </c>
      <c r="P243" t="s">
        <v>922</v>
      </c>
      <c r="Q243" t="s">
        <v>737</v>
      </c>
      <c r="R243" t="s">
        <v>118</v>
      </c>
      <c r="S243" t="s">
        <v>118</v>
      </c>
      <c r="T243" t="s">
        <v>118</v>
      </c>
      <c r="U243" t="s">
        <v>118</v>
      </c>
      <c r="V243" t="s">
        <v>118</v>
      </c>
      <c r="W243" t="s">
        <v>118</v>
      </c>
      <c r="X243" t="s">
        <v>118</v>
      </c>
      <c r="Y243" t="s">
        <v>118</v>
      </c>
      <c r="Z243" t="s">
        <v>391</v>
      </c>
      <c r="AA243" t="s">
        <v>391</v>
      </c>
      <c r="AB243">
        <v>6.9635500642399993E-5</v>
      </c>
      <c r="AC243">
        <v>1.3927100128479999E-7</v>
      </c>
      <c r="AD243">
        <v>250</v>
      </c>
      <c r="AE243">
        <v>0</v>
      </c>
      <c r="AF243">
        <v>0</v>
      </c>
      <c r="AG243">
        <v>0</v>
      </c>
      <c r="AH243">
        <v>0</v>
      </c>
      <c r="AI243">
        <v>1</v>
      </c>
      <c r="AJ243">
        <v>0</v>
      </c>
      <c r="AK243">
        <v>1</v>
      </c>
    </row>
    <row r="244" spans="1:37">
      <c r="A244" t="s">
        <v>198</v>
      </c>
      <c r="B244" t="s">
        <v>1030</v>
      </c>
      <c r="C244">
        <v>6375411</v>
      </c>
      <c r="E244" t="s">
        <v>384</v>
      </c>
      <c r="F244" t="s">
        <v>1179</v>
      </c>
      <c r="G244" t="s">
        <v>1180</v>
      </c>
      <c r="H244" t="s">
        <v>196</v>
      </c>
      <c r="I244" t="s">
        <v>1165</v>
      </c>
      <c r="J244">
        <v>55939</v>
      </c>
      <c r="K244">
        <v>-92.007840000000002</v>
      </c>
      <c r="L244">
        <v>43.544049999999999</v>
      </c>
      <c r="M244">
        <v>221320</v>
      </c>
      <c r="N244" t="s">
        <v>791</v>
      </c>
      <c r="O244">
        <v>50100701</v>
      </c>
      <c r="P244" t="s">
        <v>922</v>
      </c>
      <c r="Q244" t="s">
        <v>737</v>
      </c>
      <c r="R244" t="s">
        <v>118</v>
      </c>
      <c r="S244" t="s">
        <v>118</v>
      </c>
      <c r="T244" t="s">
        <v>118</v>
      </c>
      <c r="U244" t="s">
        <v>118</v>
      </c>
      <c r="V244" t="s">
        <v>118</v>
      </c>
      <c r="W244" t="s">
        <v>118</v>
      </c>
      <c r="X244" t="s">
        <v>118</v>
      </c>
      <c r="Y244" t="s">
        <v>118</v>
      </c>
      <c r="Z244" t="s">
        <v>391</v>
      </c>
      <c r="AA244" t="s">
        <v>391</v>
      </c>
      <c r="AB244">
        <v>1.5993666966199999E-5</v>
      </c>
      <c r="AC244">
        <v>3.1987333932399996E-8</v>
      </c>
      <c r="AD244">
        <v>250</v>
      </c>
      <c r="AE244">
        <v>0</v>
      </c>
      <c r="AF244">
        <v>0</v>
      </c>
      <c r="AG244">
        <v>0</v>
      </c>
      <c r="AH244">
        <v>0</v>
      </c>
      <c r="AI244">
        <v>1</v>
      </c>
      <c r="AJ244">
        <v>0</v>
      </c>
      <c r="AK244">
        <v>1</v>
      </c>
    </row>
    <row r="245" spans="1:37">
      <c r="A245" t="s">
        <v>198</v>
      </c>
      <c r="B245" t="s">
        <v>1030</v>
      </c>
      <c r="C245">
        <v>6375511</v>
      </c>
      <c r="E245" t="s">
        <v>384</v>
      </c>
      <c r="F245" t="s">
        <v>1181</v>
      </c>
      <c r="G245" t="s">
        <v>618</v>
      </c>
      <c r="H245" t="s">
        <v>196</v>
      </c>
      <c r="I245" t="s">
        <v>1165</v>
      </c>
      <c r="J245">
        <v>55922</v>
      </c>
      <c r="K245">
        <v>-91.934089999999998</v>
      </c>
      <c r="L245">
        <v>43.53557</v>
      </c>
      <c r="M245">
        <v>221320</v>
      </c>
      <c r="N245" t="s">
        <v>791</v>
      </c>
      <c r="O245">
        <v>50100701</v>
      </c>
      <c r="P245" t="s">
        <v>922</v>
      </c>
      <c r="Q245" t="s">
        <v>737</v>
      </c>
      <c r="R245" t="s">
        <v>118</v>
      </c>
      <c r="S245" t="s">
        <v>118</v>
      </c>
      <c r="T245" t="s">
        <v>118</v>
      </c>
      <c r="U245" t="s">
        <v>118</v>
      </c>
      <c r="V245" t="s">
        <v>118</v>
      </c>
      <c r="W245" t="s">
        <v>118</v>
      </c>
      <c r="X245" t="s">
        <v>118</v>
      </c>
      <c r="Y245" t="s">
        <v>118</v>
      </c>
      <c r="Z245" t="s">
        <v>391</v>
      </c>
      <c r="AA245" t="s">
        <v>391</v>
      </c>
      <c r="AB245">
        <v>3.4817750321199999E-6</v>
      </c>
      <c r="AC245">
        <v>6.9635500642399995E-9</v>
      </c>
      <c r="AD245">
        <v>250</v>
      </c>
      <c r="AE245">
        <v>0</v>
      </c>
      <c r="AF245">
        <v>0</v>
      </c>
      <c r="AG245">
        <v>0</v>
      </c>
      <c r="AH245">
        <v>0</v>
      </c>
      <c r="AI245">
        <v>1</v>
      </c>
      <c r="AJ245">
        <v>0</v>
      </c>
      <c r="AK245">
        <v>1</v>
      </c>
    </row>
    <row r="246" spans="1:37">
      <c r="A246" t="s">
        <v>198</v>
      </c>
      <c r="B246" t="s">
        <v>1030</v>
      </c>
      <c r="C246">
        <v>6375611</v>
      </c>
      <c r="E246" t="s">
        <v>384</v>
      </c>
      <c r="F246" t="s">
        <v>1182</v>
      </c>
      <c r="G246" t="s">
        <v>1183</v>
      </c>
      <c r="H246" t="s">
        <v>196</v>
      </c>
      <c r="I246" t="s">
        <v>1165</v>
      </c>
      <c r="J246">
        <v>55961</v>
      </c>
      <c r="K246">
        <v>-92.429109999999994</v>
      </c>
      <c r="L246">
        <v>43.620229999999999</v>
      </c>
      <c r="M246">
        <v>221320</v>
      </c>
      <c r="N246" t="s">
        <v>791</v>
      </c>
      <c r="O246">
        <v>50100701</v>
      </c>
      <c r="P246" t="s">
        <v>922</v>
      </c>
      <c r="Q246" t="s">
        <v>737</v>
      </c>
      <c r="R246" t="s">
        <v>118</v>
      </c>
      <c r="S246" t="s">
        <v>118</v>
      </c>
      <c r="T246" t="s">
        <v>118</v>
      </c>
      <c r="U246" t="s">
        <v>118</v>
      </c>
      <c r="V246" t="s">
        <v>118</v>
      </c>
      <c r="W246" t="s">
        <v>118</v>
      </c>
      <c r="X246" t="s">
        <v>118</v>
      </c>
      <c r="Y246" t="s">
        <v>118</v>
      </c>
      <c r="Z246" t="s">
        <v>391</v>
      </c>
      <c r="AA246" t="s">
        <v>391</v>
      </c>
      <c r="AB246">
        <v>3.0835209312600004E-4</v>
      </c>
      <c r="AC246">
        <v>6.1670418625200003E-7</v>
      </c>
      <c r="AD246">
        <v>250</v>
      </c>
      <c r="AE246">
        <v>0</v>
      </c>
      <c r="AF246">
        <v>0</v>
      </c>
      <c r="AG246">
        <v>0</v>
      </c>
      <c r="AH246">
        <v>0</v>
      </c>
      <c r="AI246">
        <v>1</v>
      </c>
      <c r="AJ246">
        <v>0</v>
      </c>
      <c r="AK246">
        <v>1</v>
      </c>
    </row>
    <row r="247" spans="1:37">
      <c r="A247" t="s">
        <v>198</v>
      </c>
      <c r="B247" t="s">
        <v>1030</v>
      </c>
      <c r="C247">
        <v>6382611</v>
      </c>
      <c r="E247" t="s">
        <v>384</v>
      </c>
      <c r="F247" t="s">
        <v>1184</v>
      </c>
      <c r="G247" t="s">
        <v>1185</v>
      </c>
      <c r="H247" t="s">
        <v>196</v>
      </c>
      <c r="I247" t="s">
        <v>1186</v>
      </c>
      <c r="J247">
        <v>56215</v>
      </c>
      <c r="K247">
        <v>-95.61618</v>
      </c>
      <c r="L247">
        <v>45.316580000000002</v>
      </c>
      <c r="M247">
        <v>221320</v>
      </c>
      <c r="N247" t="s">
        <v>791</v>
      </c>
      <c r="O247">
        <v>50100701</v>
      </c>
      <c r="P247" t="s">
        <v>922</v>
      </c>
      <c r="Q247" t="s">
        <v>737</v>
      </c>
      <c r="R247" t="s">
        <v>118</v>
      </c>
      <c r="S247" t="s">
        <v>118</v>
      </c>
      <c r="T247" t="s">
        <v>118</v>
      </c>
      <c r="U247" t="s">
        <v>118</v>
      </c>
      <c r="V247" t="s">
        <v>118</v>
      </c>
      <c r="W247" t="s">
        <v>118</v>
      </c>
      <c r="X247" t="s">
        <v>118</v>
      </c>
      <c r="Y247" t="s">
        <v>118</v>
      </c>
      <c r="Z247" t="s">
        <v>391</v>
      </c>
      <c r="AA247" t="s">
        <v>391</v>
      </c>
      <c r="AB247">
        <v>9.4891523803999995E-5</v>
      </c>
      <c r="AC247">
        <v>1.89783047608E-7</v>
      </c>
      <c r="AD247">
        <v>250</v>
      </c>
      <c r="AE247">
        <v>0</v>
      </c>
      <c r="AF247">
        <v>0</v>
      </c>
      <c r="AG247">
        <v>0</v>
      </c>
      <c r="AH247">
        <v>0</v>
      </c>
      <c r="AI247">
        <v>1</v>
      </c>
      <c r="AJ247">
        <v>0</v>
      </c>
      <c r="AK247">
        <v>1</v>
      </c>
    </row>
    <row r="248" spans="1:37">
      <c r="A248" t="s">
        <v>198</v>
      </c>
      <c r="B248" t="s">
        <v>1030</v>
      </c>
      <c r="C248">
        <v>6382711</v>
      </c>
      <c r="E248" t="s">
        <v>384</v>
      </c>
      <c r="F248" t="s">
        <v>1187</v>
      </c>
      <c r="G248" t="s">
        <v>1188</v>
      </c>
      <c r="H248" t="s">
        <v>196</v>
      </c>
      <c r="I248" t="s">
        <v>1186</v>
      </c>
      <c r="J248">
        <v>56252</v>
      </c>
      <c r="K248">
        <v>-95.305790000000002</v>
      </c>
      <c r="L248">
        <v>45.194299999999998</v>
      </c>
      <c r="M248">
        <v>221320</v>
      </c>
      <c r="N248" t="s">
        <v>791</v>
      </c>
      <c r="O248">
        <v>50100701</v>
      </c>
      <c r="P248" t="s">
        <v>922</v>
      </c>
      <c r="Q248" t="s">
        <v>737</v>
      </c>
      <c r="R248" t="s">
        <v>118</v>
      </c>
      <c r="S248" t="s">
        <v>118</v>
      </c>
      <c r="T248" t="s">
        <v>118</v>
      </c>
      <c r="U248" t="s">
        <v>118</v>
      </c>
      <c r="V248" t="s">
        <v>118</v>
      </c>
      <c r="W248" t="s">
        <v>118</v>
      </c>
      <c r="X248" t="s">
        <v>118</v>
      </c>
      <c r="Y248" t="s">
        <v>118</v>
      </c>
      <c r="Z248" t="s">
        <v>391</v>
      </c>
      <c r="AA248" t="s">
        <v>391</v>
      </c>
      <c r="AB248">
        <v>3.85372077552E-6</v>
      </c>
      <c r="AC248">
        <v>7.7074415510399994E-9</v>
      </c>
      <c r="AD248">
        <v>250</v>
      </c>
      <c r="AE248">
        <v>0</v>
      </c>
      <c r="AF248">
        <v>0</v>
      </c>
      <c r="AG248">
        <v>0</v>
      </c>
      <c r="AH248">
        <v>0</v>
      </c>
      <c r="AI248">
        <v>1</v>
      </c>
      <c r="AJ248">
        <v>0</v>
      </c>
      <c r="AK248">
        <v>1</v>
      </c>
    </row>
    <row r="249" spans="1:37">
      <c r="A249" t="s">
        <v>198</v>
      </c>
      <c r="B249" t="s">
        <v>1030</v>
      </c>
      <c r="C249">
        <v>6382811</v>
      </c>
      <c r="E249" t="s">
        <v>384</v>
      </c>
      <c r="F249" t="s">
        <v>1189</v>
      </c>
      <c r="G249" t="s">
        <v>1190</v>
      </c>
      <c r="H249" t="s">
        <v>196</v>
      </c>
      <c r="I249" t="s">
        <v>1186</v>
      </c>
      <c r="J249">
        <v>56208</v>
      </c>
      <c r="K249">
        <v>-96.032449999999997</v>
      </c>
      <c r="L249">
        <v>45.20138</v>
      </c>
      <c r="M249">
        <v>221320</v>
      </c>
      <c r="N249" t="s">
        <v>791</v>
      </c>
      <c r="O249">
        <v>50100701</v>
      </c>
      <c r="P249" t="s">
        <v>922</v>
      </c>
      <c r="Q249" t="s">
        <v>737</v>
      </c>
      <c r="R249" t="s">
        <v>118</v>
      </c>
      <c r="S249" t="s">
        <v>118</v>
      </c>
      <c r="T249" t="s">
        <v>118</v>
      </c>
      <c r="U249" t="s">
        <v>118</v>
      </c>
      <c r="V249" t="s">
        <v>118</v>
      </c>
      <c r="W249" t="s">
        <v>118</v>
      </c>
      <c r="X249" t="s">
        <v>118</v>
      </c>
      <c r="Y249" t="s">
        <v>118</v>
      </c>
      <c r="Z249" t="s">
        <v>391</v>
      </c>
      <c r="AA249" t="s">
        <v>391</v>
      </c>
      <c r="AB249">
        <v>3.03816169426E-5</v>
      </c>
      <c r="AC249">
        <v>6.0763233885199998E-8</v>
      </c>
      <c r="AD249">
        <v>250</v>
      </c>
      <c r="AE249">
        <v>0</v>
      </c>
      <c r="AF249">
        <v>0</v>
      </c>
      <c r="AG249">
        <v>0</v>
      </c>
      <c r="AH249">
        <v>0</v>
      </c>
      <c r="AI249">
        <v>1</v>
      </c>
      <c r="AJ249">
        <v>0</v>
      </c>
      <c r="AK249">
        <v>1</v>
      </c>
    </row>
    <row r="250" spans="1:37">
      <c r="A250" t="s">
        <v>198</v>
      </c>
      <c r="B250" t="s">
        <v>1030</v>
      </c>
      <c r="C250">
        <v>6391411</v>
      </c>
      <c r="E250" t="s">
        <v>384</v>
      </c>
      <c r="F250" t="s">
        <v>1191</v>
      </c>
      <c r="G250" t="s">
        <v>1192</v>
      </c>
      <c r="H250" t="s">
        <v>196</v>
      </c>
      <c r="I250" t="s">
        <v>1192</v>
      </c>
      <c r="J250">
        <v>55027</v>
      </c>
      <c r="K250">
        <v>-92.620609999999999</v>
      </c>
      <c r="L250">
        <v>44.396740000000001</v>
      </c>
      <c r="M250">
        <v>221320</v>
      </c>
      <c r="N250" t="s">
        <v>791</v>
      </c>
      <c r="O250">
        <v>50100701</v>
      </c>
      <c r="P250" t="s">
        <v>922</v>
      </c>
      <c r="Q250" t="s">
        <v>737</v>
      </c>
      <c r="R250" t="s">
        <v>118</v>
      </c>
      <c r="S250" t="s">
        <v>118</v>
      </c>
      <c r="T250" t="s">
        <v>118</v>
      </c>
      <c r="U250" t="s">
        <v>118</v>
      </c>
      <c r="V250" t="s">
        <v>118</v>
      </c>
      <c r="W250" t="s">
        <v>118</v>
      </c>
      <c r="X250" t="s">
        <v>118</v>
      </c>
      <c r="Y250" t="s">
        <v>118</v>
      </c>
      <c r="Z250" t="s">
        <v>391</v>
      </c>
      <c r="AA250" t="s">
        <v>391</v>
      </c>
      <c r="AB250">
        <v>1.24647183276E-5</v>
      </c>
      <c r="AC250">
        <v>2.49294366552E-8</v>
      </c>
      <c r="AD250">
        <v>250</v>
      </c>
      <c r="AE250">
        <v>0</v>
      </c>
      <c r="AF250">
        <v>0</v>
      </c>
      <c r="AG250">
        <v>0</v>
      </c>
      <c r="AH250">
        <v>0</v>
      </c>
      <c r="AI250">
        <v>1</v>
      </c>
      <c r="AJ250">
        <v>0</v>
      </c>
      <c r="AK250">
        <v>1</v>
      </c>
    </row>
    <row r="251" spans="1:37">
      <c r="A251" t="s">
        <v>198</v>
      </c>
      <c r="B251" t="s">
        <v>1030</v>
      </c>
      <c r="C251">
        <v>6391511</v>
      </c>
      <c r="E251" t="s">
        <v>384</v>
      </c>
      <c r="F251" t="s">
        <v>1193</v>
      </c>
      <c r="G251" t="s">
        <v>1194</v>
      </c>
      <c r="H251" t="s">
        <v>196</v>
      </c>
      <c r="I251" t="s">
        <v>1192</v>
      </c>
      <c r="J251">
        <v>55983</v>
      </c>
      <c r="K251">
        <v>-92.786410000000004</v>
      </c>
      <c r="L251">
        <v>44.307270000000003</v>
      </c>
      <c r="M251">
        <v>221320</v>
      </c>
      <c r="N251" t="s">
        <v>791</v>
      </c>
      <c r="O251">
        <v>50100701</v>
      </c>
      <c r="P251" t="s">
        <v>922</v>
      </c>
      <c r="Q251" t="s">
        <v>737</v>
      </c>
      <c r="R251" t="s">
        <v>118</v>
      </c>
      <c r="S251" t="s">
        <v>118</v>
      </c>
      <c r="T251" t="s">
        <v>118</v>
      </c>
      <c r="U251" t="s">
        <v>118</v>
      </c>
      <c r="V251" t="s">
        <v>118</v>
      </c>
      <c r="W251" t="s">
        <v>118</v>
      </c>
      <c r="X251" t="s">
        <v>118</v>
      </c>
      <c r="Y251" t="s">
        <v>118</v>
      </c>
      <c r="Z251" t="s">
        <v>391</v>
      </c>
      <c r="AA251" t="s">
        <v>391</v>
      </c>
      <c r="AB251">
        <v>3.0798921923000003E-5</v>
      </c>
      <c r="AC251">
        <v>6.159784384600001E-8</v>
      </c>
      <c r="AD251">
        <v>250</v>
      </c>
      <c r="AE251">
        <v>0</v>
      </c>
      <c r="AF251">
        <v>0</v>
      </c>
      <c r="AG251">
        <v>0</v>
      </c>
      <c r="AH251">
        <v>0</v>
      </c>
      <c r="AI251">
        <v>1</v>
      </c>
      <c r="AJ251">
        <v>0</v>
      </c>
      <c r="AK251">
        <v>1</v>
      </c>
    </row>
    <row r="252" spans="1:37">
      <c r="A252" t="s">
        <v>198</v>
      </c>
      <c r="B252" t="s">
        <v>1030</v>
      </c>
      <c r="C252">
        <v>6391611</v>
      </c>
      <c r="E252" t="s">
        <v>384</v>
      </c>
      <c r="F252" t="s">
        <v>1195</v>
      </c>
      <c r="G252" t="s">
        <v>1196</v>
      </c>
      <c r="H252" t="s">
        <v>196</v>
      </c>
      <c r="I252" t="s">
        <v>1192</v>
      </c>
      <c r="J252">
        <v>55009</v>
      </c>
      <c r="K252">
        <v>-92.888469999999998</v>
      </c>
      <c r="L252">
        <v>44.516460000000002</v>
      </c>
      <c r="M252">
        <v>221320</v>
      </c>
      <c r="N252" t="s">
        <v>791</v>
      </c>
      <c r="O252">
        <v>50100701</v>
      </c>
      <c r="P252" t="s">
        <v>922</v>
      </c>
      <c r="Q252" t="s">
        <v>737</v>
      </c>
      <c r="R252" t="s">
        <v>118</v>
      </c>
      <c r="S252" t="s">
        <v>118</v>
      </c>
      <c r="T252" t="s">
        <v>118</v>
      </c>
      <c r="U252" t="s">
        <v>118</v>
      </c>
      <c r="V252" t="s">
        <v>118</v>
      </c>
      <c r="W252" t="s">
        <v>118</v>
      </c>
      <c r="X252" t="s">
        <v>118</v>
      </c>
      <c r="Y252" t="s">
        <v>118</v>
      </c>
      <c r="Z252" t="s">
        <v>391</v>
      </c>
      <c r="AA252" t="s">
        <v>391</v>
      </c>
      <c r="AB252">
        <v>6.0536437700200003E-5</v>
      </c>
      <c r="AC252">
        <v>1.210728754004E-7</v>
      </c>
      <c r="AD252">
        <v>250</v>
      </c>
      <c r="AE252">
        <v>0</v>
      </c>
      <c r="AF252">
        <v>0</v>
      </c>
      <c r="AG252">
        <v>0</v>
      </c>
      <c r="AH252">
        <v>0</v>
      </c>
      <c r="AI252">
        <v>1</v>
      </c>
      <c r="AJ252">
        <v>0</v>
      </c>
      <c r="AK252">
        <v>1</v>
      </c>
    </row>
    <row r="253" spans="1:37">
      <c r="A253" t="s">
        <v>198</v>
      </c>
      <c r="B253" t="s">
        <v>1030</v>
      </c>
      <c r="C253">
        <v>6391711</v>
      </c>
      <c r="E253" t="s">
        <v>384</v>
      </c>
      <c r="F253" t="s">
        <v>1197</v>
      </c>
      <c r="G253" t="s">
        <v>1198</v>
      </c>
      <c r="H253" t="s">
        <v>196</v>
      </c>
      <c r="I253" t="s">
        <v>1192</v>
      </c>
      <c r="J253">
        <v>55963</v>
      </c>
      <c r="K253">
        <v>-92.639449999999997</v>
      </c>
      <c r="L253">
        <v>44.202939999999998</v>
      </c>
      <c r="M253">
        <v>221320</v>
      </c>
      <c r="N253" t="s">
        <v>791</v>
      </c>
      <c r="O253">
        <v>50100701</v>
      </c>
      <c r="P253" t="s">
        <v>922</v>
      </c>
      <c r="Q253" t="s">
        <v>737</v>
      </c>
      <c r="R253" t="s">
        <v>118</v>
      </c>
      <c r="S253" t="s">
        <v>118</v>
      </c>
      <c r="T253" t="s">
        <v>118</v>
      </c>
      <c r="U253" t="s">
        <v>118</v>
      </c>
      <c r="V253" t="s">
        <v>118</v>
      </c>
      <c r="W253" t="s">
        <v>118</v>
      </c>
      <c r="X253" t="s">
        <v>118</v>
      </c>
      <c r="Y253" t="s">
        <v>118</v>
      </c>
      <c r="Z253" t="s">
        <v>391</v>
      </c>
      <c r="AA253" t="s">
        <v>391</v>
      </c>
      <c r="AB253">
        <v>7.8153965350999993E-5</v>
      </c>
      <c r="AC253">
        <v>1.5630793070199998E-7</v>
      </c>
      <c r="AD253">
        <v>250</v>
      </c>
      <c r="AE253">
        <v>0</v>
      </c>
      <c r="AF253">
        <v>0</v>
      </c>
      <c r="AG253">
        <v>0</v>
      </c>
      <c r="AH253">
        <v>0</v>
      </c>
      <c r="AI253">
        <v>1</v>
      </c>
      <c r="AJ253">
        <v>0</v>
      </c>
      <c r="AK253">
        <v>1</v>
      </c>
    </row>
    <row r="254" spans="1:37">
      <c r="A254" t="s">
        <v>198</v>
      </c>
      <c r="B254" t="s">
        <v>1030</v>
      </c>
      <c r="C254">
        <v>6391811</v>
      </c>
      <c r="E254" t="s">
        <v>384</v>
      </c>
      <c r="F254" t="s">
        <v>1199</v>
      </c>
      <c r="G254" t="s">
        <v>1200</v>
      </c>
      <c r="H254" t="s">
        <v>196</v>
      </c>
      <c r="I254" t="s">
        <v>1192</v>
      </c>
      <c r="J254">
        <v>55066</v>
      </c>
      <c r="K254">
        <v>-92.527050000000003</v>
      </c>
      <c r="L254">
        <v>44.571469999999998</v>
      </c>
      <c r="M254">
        <v>221320</v>
      </c>
      <c r="N254" t="s">
        <v>791</v>
      </c>
      <c r="O254">
        <v>50100701</v>
      </c>
      <c r="P254" t="s">
        <v>922</v>
      </c>
      <c r="Q254" t="s">
        <v>737</v>
      </c>
      <c r="R254" t="s">
        <v>118</v>
      </c>
      <c r="S254" t="s">
        <v>118</v>
      </c>
      <c r="T254" t="s">
        <v>118</v>
      </c>
      <c r="U254" t="s">
        <v>118</v>
      </c>
      <c r="V254" t="s">
        <v>118</v>
      </c>
      <c r="W254" t="s">
        <v>118</v>
      </c>
      <c r="X254" t="s">
        <v>118</v>
      </c>
      <c r="Y254" t="s">
        <v>118</v>
      </c>
      <c r="Z254" t="s">
        <v>391</v>
      </c>
      <c r="AA254" t="s">
        <v>391</v>
      </c>
      <c r="AB254">
        <v>4.1186187195999999E-4</v>
      </c>
      <c r="AC254">
        <v>8.2372374391999996E-7</v>
      </c>
      <c r="AD254">
        <v>250</v>
      </c>
      <c r="AE254">
        <v>0</v>
      </c>
      <c r="AF254">
        <v>0</v>
      </c>
      <c r="AG254">
        <v>0</v>
      </c>
      <c r="AH254">
        <v>0</v>
      </c>
      <c r="AI254">
        <v>1</v>
      </c>
      <c r="AJ254">
        <v>0</v>
      </c>
      <c r="AK254">
        <v>1</v>
      </c>
    </row>
    <row r="255" spans="1:37">
      <c r="A255" t="s">
        <v>198</v>
      </c>
      <c r="B255" t="s">
        <v>1030</v>
      </c>
      <c r="C255">
        <v>6391911</v>
      </c>
      <c r="E255" t="s">
        <v>384</v>
      </c>
      <c r="F255" t="s">
        <v>1201</v>
      </c>
      <c r="G255" t="s">
        <v>1202</v>
      </c>
      <c r="H255" t="s">
        <v>196</v>
      </c>
      <c r="I255" t="s">
        <v>1192</v>
      </c>
      <c r="J255">
        <v>55992</v>
      </c>
      <c r="K255">
        <v>-92.666600000000003</v>
      </c>
      <c r="L255">
        <v>44.300519999999999</v>
      </c>
      <c r="M255">
        <v>221320</v>
      </c>
      <c r="N255" t="s">
        <v>791</v>
      </c>
      <c r="O255">
        <v>50100701</v>
      </c>
      <c r="P255" t="s">
        <v>922</v>
      </c>
      <c r="Q255" t="s">
        <v>737</v>
      </c>
      <c r="R255" t="s">
        <v>118</v>
      </c>
      <c r="S255" t="s">
        <v>118</v>
      </c>
      <c r="T255" t="s">
        <v>118</v>
      </c>
      <c r="U255" t="s">
        <v>118</v>
      </c>
      <c r="V255" t="s">
        <v>118</v>
      </c>
      <c r="W255" t="s">
        <v>118</v>
      </c>
      <c r="X255" t="s">
        <v>118</v>
      </c>
      <c r="Y255" t="s">
        <v>118</v>
      </c>
      <c r="Z255" t="s">
        <v>391</v>
      </c>
      <c r="AA255" t="s">
        <v>391</v>
      </c>
      <c r="AB255">
        <v>1.60843854402E-4</v>
      </c>
      <c r="AC255">
        <v>3.2168770880399998E-7</v>
      </c>
      <c r="AD255">
        <v>250</v>
      </c>
      <c r="AE255">
        <v>0</v>
      </c>
      <c r="AF255">
        <v>0</v>
      </c>
      <c r="AG255">
        <v>0</v>
      </c>
      <c r="AH255">
        <v>0</v>
      </c>
      <c r="AI255">
        <v>1</v>
      </c>
      <c r="AJ255">
        <v>0</v>
      </c>
      <c r="AK255">
        <v>1</v>
      </c>
    </row>
    <row r="256" spans="1:37">
      <c r="A256" t="s">
        <v>198</v>
      </c>
      <c r="B256" t="s">
        <v>1030</v>
      </c>
      <c r="C256">
        <v>6420811</v>
      </c>
      <c r="E256" t="s">
        <v>384</v>
      </c>
      <c r="F256" t="s">
        <v>1203</v>
      </c>
      <c r="G256" t="s">
        <v>1037</v>
      </c>
      <c r="H256" t="s">
        <v>139</v>
      </c>
      <c r="I256" t="s">
        <v>1038</v>
      </c>
      <c r="J256">
        <v>77590</v>
      </c>
      <c r="K256">
        <v>-94.915746999999996</v>
      </c>
      <c r="L256">
        <v>29.354952999999998</v>
      </c>
      <c r="M256">
        <v>221320</v>
      </c>
      <c r="N256" t="s">
        <v>791</v>
      </c>
      <c r="O256">
        <v>50100704</v>
      </c>
      <c r="P256" t="s">
        <v>1204</v>
      </c>
      <c r="Q256" t="s">
        <v>737</v>
      </c>
      <c r="R256" t="s">
        <v>118</v>
      </c>
      <c r="S256" t="s">
        <v>118</v>
      </c>
      <c r="T256" t="s">
        <v>118</v>
      </c>
      <c r="U256" t="s">
        <v>118</v>
      </c>
      <c r="V256" t="s">
        <v>118</v>
      </c>
      <c r="W256" t="s">
        <v>118</v>
      </c>
      <c r="X256" t="s">
        <v>118</v>
      </c>
      <c r="Y256" t="s">
        <v>118</v>
      </c>
      <c r="Z256">
        <v>5.1709530179999996</v>
      </c>
      <c r="AA256">
        <v>0.754097315125</v>
      </c>
      <c r="AB256" t="s">
        <v>407</v>
      </c>
      <c r="AC256" t="s">
        <v>407</v>
      </c>
      <c r="AD256">
        <v>3.4285714285714284</v>
      </c>
      <c r="AE256">
        <v>8760</v>
      </c>
      <c r="AF256">
        <v>24</v>
      </c>
      <c r="AG256">
        <v>7</v>
      </c>
      <c r="AH256">
        <v>52</v>
      </c>
      <c r="AI256">
        <v>5</v>
      </c>
      <c r="AJ256">
        <v>5</v>
      </c>
      <c r="AK256">
        <v>0</v>
      </c>
    </row>
    <row r="257" spans="1:37">
      <c r="A257" t="s">
        <v>198</v>
      </c>
      <c r="B257" t="s">
        <v>1030</v>
      </c>
      <c r="C257">
        <v>6450111</v>
      </c>
      <c r="E257" t="s">
        <v>384</v>
      </c>
      <c r="F257" t="s">
        <v>1205</v>
      </c>
      <c r="G257" t="s">
        <v>1206</v>
      </c>
      <c r="H257" t="s">
        <v>196</v>
      </c>
      <c r="I257" t="s">
        <v>504</v>
      </c>
      <c r="J257">
        <v>56150</v>
      </c>
      <c r="K257">
        <v>-95.174090000000007</v>
      </c>
      <c r="L257">
        <v>43.684820000000002</v>
      </c>
      <c r="M257">
        <v>221320</v>
      </c>
      <c r="N257" t="s">
        <v>791</v>
      </c>
      <c r="O257">
        <v>50100701</v>
      </c>
      <c r="P257" t="s">
        <v>922</v>
      </c>
      <c r="Q257" t="s">
        <v>737</v>
      </c>
      <c r="R257" t="s">
        <v>118</v>
      </c>
      <c r="S257" t="s">
        <v>118</v>
      </c>
      <c r="T257" t="s">
        <v>118</v>
      </c>
      <c r="U257" t="s">
        <v>118</v>
      </c>
      <c r="V257" t="s">
        <v>118</v>
      </c>
      <c r="W257" t="s">
        <v>118</v>
      </c>
      <c r="X257" t="s">
        <v>118</v>
      </c>
      <c r="Y257" t="s">
        <v>118</v>
      </c>
      <c r="Z257" t="s">
        <v>391</v>
      </c>
      <c r="AA257" t="s">
        <v>391</v>
      </c>
      <c r="AB257">
        <v>4.44701959548E-5</v>
      </c>
      <c r="AC257">
        <v>8.8940391909600005E-8</v>
      </c>
      <c r="AD257">
        <v>250</v>
      </c>
      <c r="AE257">
        <v>0</v>
      </c>
      <c r="AF257">
        <v>0</v>
      </c>
      <c r="AG257">
        <v>0</v>
      </c>
      <c r="AH257">
        <v>0</v>
      </c>
      <c r="AI257">
        <v>1</v>
      </c>
      <c r="AJ257">
        <v>0</v>
      </c>
      <c r="AK257">
        <v>1</v>
      </c>
    </row>
    <row r="258" spans="1:37">
      <c r="A258" t="s">
        <v>198</v>
      </c>
      <c r="B258" t="s">
        <v>1030</v>
      </c>
      <c r="C258">
        <v>6451011</v>
      </c>
      <c r="E258" t="s">
        <v>384</v>
      </c>
      <c r="F258" t="s">
        <v>1207</v>
      </c>
      <c r="G258" t="s">
        <v>1208</v>
      </c>
      <c r="H258" t="s">
        <v>196</v>
      </c>
      <c r="I258" t="s">
        <v>1209</v>
      </c>
      <c r="J258" t="s">
        <v>1210</v>
      </c>
      <c r="K258">
        <v>-93.315020000000004</v>
      </c>
      <c r="L258">
        <v>45.877049999999997</v>
      </c>
      <c r="M258">
        <v>221320</v>
      </c>
      <c r="N258" t="s">
        <v>791</v>
      </c>
      <c r="O258">
        <v>50100701</v>
      </c>
      <c r="P258" t="s">
        <v>922</v>
      </c>
      <c r="Q258" t="s">
        <v>737</v>
      </c>
      <c r="R258" t="s">
        <v>118</v>
      </c>
      <c r="S258" t="s">
        <v>118</v>
      </c>
      <c r="T258" t="s">
        <v>118</v>
      </c>
      <c r="U258" t="s">
        <v>118</v>
      </c>
      <c r="V258" t="s">
        <v>118</v>
      </c>
      <c r="W258" t="s">
        <v>118</v>
      </c>
      <c r="X258" t="s">
        <v>118</v>
      </c>
      <c r="Y258" t="s">
        <v>118</v>
      </c>
      <c r="Z258" t="s">
        <v>391</v>
      </c>
      <c r="AA258" t="s">
        <v>391</v>
      </c>
      <c r="AB258">
        <v>9.0582396288999996E-5</v>
      </c>
      <c r="AC258">
        <v>1.8116479257799999E-7</v>
      </c>
      <c r="AD258">
        <v>250</v>
      </c>
      <c r="AE258">
        <v>0</v>
      </c>
      <c r="AF258">
        <v>0</v>
      </c>
      <c r="AG258">
        <v>0</v>
      </c>
      <c r="AH258">
        <v>0</v>
      </c>
      <c r="AI258">
        <v>1</v>
      </c>
      <c r="AJ258">
        <v>0</v>
      </c>
      <c r="AK258">
        <v>1</v>
      </c>
    </row>
    <row r="259" spans="1:37">
      <c r="A259" t="s">
        <v>198</v>
      </c>
      <c r="B259" t="s">
        <v>1030</v>
      </c>
      <c r="C259">
        <v>6451111</v>
      </c>
      <c r="E259" t="s">
        <v>384</v>
      </c>
      <c r="F259" t="s">
        <v>1211</v>
      </c>
      <c r="G259" t="s">
        <v>1212</v>
      </c>
      <c r="H259" t="s">
        <v>196</v>
      </c>
      <c r="I259" t="s">
        <v>1209</v>
      </c>
      <c r="J259">
        <v>56358</v>
      </c>
      <c r="K259">
        <v>-93.414739999999995</v>
      </c>
      <c r="L259">
        <v>45.831760000000003</v>
      </c>
      <c r="M259">
        <v>221320</v>
      </c>
      <c r="N259" t="s">
        <v>791</v>
      </c>
      <c r="O259">
        <v>50100701</v>
      </c>
      <c r="P259" t="s">
        <v>922</v>
      </c>
      <c r="Q259" t="s">
        <v>737</v>
      </c>
      <c r="R259" t="s">
        <v>118</v>
      </c>
      <c r="S259" t="s">
        <v>118</v>
      </c>
      <c r="T259" t="s">
        <v>118</v>
      </c>
      <c r="U259" t="s">
        <v>118</v>
      </c>
      <c r="V259" t="s">
        <v>118</v>
      </c>
      <c r="W259" t="s">
        <v>118</v>
      </c>
      <c r="X259" t="s">
        <v>118</v>
      </c>
      <c r="Y259" t="s">
        <v>118</v>
      </c>
      <c r="Z259" t="s">
        <v>391</v>
      </c>
      <c r="AA259" t="s">
        <v>391</v>
      </c>
      <c r="AB259">
        <v>1.9894561348199999E-5</v>
      </c>
      <c r="AC259">
        <v>3.9789122696399995E-8</v>
      </c>
      <c r="AD259">
        <v>250</v>
      </c>
      <c r="AE259">
        <v>0</v>
      </c>
      <c r="AF259">
        <v>0</v>
      </c>
      <c r="AG259">
        <v>0</v>
      </c>
      <c r="AH259">
        <v>0</v>
      </c>
      <c r="AI259">
        <v>1</v>
      </c>
      <c r="AJ259">
        <v>0</v>
      </c>
      <c r="AK259">
        <v>1</v>
      </c>
    </row>
    <row r="260" spans="1:37">
      <c r="A260" t="s">
        <v>198</v>
      </c>
      <c r="B260" t="s">
        <v>1030</v>
      </c>
      <c r="C260">
        <v>6771511</v>
      </c>
      <c r="E260" t="s">
        <v>384</v>
      </c>
      <c r="F260" t="s">
        <v>1213</v>
      </c>
      <c r="G260" t="s">
        <v>1214</v>
      </c>
      <c r="H260" t="s">
        <v>196</v>
      </c>
      <c r="I260" t="s">
        <v>1214</v>
      </c>
      <c r="J260" t="s">
        <v>1215</v>
      </c>
      <c r="K260">
        <v>-93.545929999999998</v>
      </c>
      <c r="L260">
        <v>44.071689999999997</v>
      </c>
      <c r="M260">
        <v>221320</v>
      </c>
      <c r="N260" t="s">
        <v>791</v>
      </c>
      <c r="O260">
        <v>50100701</v>
      </c>
      <c r="P260" t="s">
        <v>922</v>
      </c>
      <c r="Q260" t="s">
        <v>737</v>
      </c>
      <c r="R260" t="s">
        <v>118</v>
      </c>
      <c r="S260" t="s">
        <v>118</v>
      </c>
      <c r="T260" t="s">
        <v>118</v>
      </c>
      <c r="U260" t="s">
        <v>118</v>
      </c>
      <c r="V260" t="s">
        <v>118</v>
      </c>
      <c r="W260" t="s">
        <v>118</v>
      </c>
      <c r="X260" t="s">
        <v>118</v>
      </c>
      <c r="Y260" t="s">
        <v>118</v>
      </c>
      <c r="Z260" t="s">
        <v>391</v>
      </c>
      <c r="AA260" t="s">
        <v>391</v>
      </c>
      <c r="AB260">
        <v>3.51352649802E-4</v>
      </c>
      <c r="AC260">
        <v>7.0270529960400005E-7</v>
      </c>
      <c r="AD260">
        <v>250</v>
      </c>
      <c r="AE260">
        <v>0</v>
      </c>
      <c r="AF260">
        <v>0</v>
      </c>
      <c r="AG260">
        <v>0</v>
      </c>
      <c r="AH260">
        <v>0</v>
      </c>
      <c r="AI260">
        <v>1</v>
      </c>
      <c r="AJ260">
        <v>0</v>
      </c>
      <c r="AK260">
        <v>1</v>
      </c>
    </row>
    <row r="261" spans="1:37">
      <c r="A261" t="s">
        <v>198</v>
      </c>
      <c r="B261" t="s">
        <v>1030</v>
      </c>
      <c r="C261">
        <v>6771611</v>
      </c>
      <c r="E261" t="s">
        <v>384</v>
      </c>
      <c r="F261" t="s">
        <v>1216</v>
      </c>
      <c r="G261" t="s">
        <v>1217</v>
      </c>
      <c r="H261" t="s">
        <v>196</v>
      </c>
      <c r="I261" t="s">
        <v>1214</v>
      </c>
      <c r="J261">
        <v>56072</v>
      </c>
      <c r="K261">
        <v>-93.491479999999996</v>
      </c>
      <c r="L261">
        <v>43.895319999999998</v>
      </c>
      <c r="M261">
        <v>221320</v>
      </c>
      <c r="N261" t="s">
        <v>791</v>
      </c>
      <c r="O261">
        <v>50100701</v>
      </c>
      <c r="P261" t="s">
        <v>922</v>
      </c>
      <c r="Q261" t="s">
        <v>737</v>
      </c>
      <c r="R261" t="s">
        <v>118</v>
      </c>
      <c r="S261" t="s">
        <v>118</v>
      </c>
      <c r="T261" t="s">
        <v>118</v>
      </c>
      <c r="U261" t="s">
        <v>118</v>
      </c>
      <c r="V261" t="s">
        <v>118</v>
      </c>
      <c r="W261" t="s">
        <v>118</v>
      </c>
      <c r="X261" t="s">
        <v>118</v>
      </c>
      <c r="Y261" t="s">
        <v>118</v>
      </c>
      <c r="Z261" t="s">
        <v>391</v>
      </c>
      <c r="AA261" t="s">
        <v>391</v>
      </c>
      <c r="AB261">
        <v>3.1669819273400001E-5</v>
      </c>
      <c r="AC261">
        <v>6.3339638546799995E-8</v>
      </c>
      <c r="AD261">
        <v>250</v>
      </c>
      <c r="AE261">
        <v>0</v>
      </c>
      <c r="AF261">
        <v>0</v>
      </c>
      <c r="AG261">
        <v>0</v>
      </c>
      <c r="AH261">
        <v>0</v>
      </c>
      <c r="AI261">
        <v>1</v>
      </c>
      <c r="AJ261">
        <v>0</v>
      </c>
      <c r="AK261">
        <v>1</v>
      </c>
    </row>
    <row r="262" spans="1:37">
      <c r="A262" t="s">
        <v>198</v>
      </c>
      <c r="B262" t="s">
        <v>1030</v>
      </c>
      <c r="C262">
        <v>6924211</v>
      </c>
      <c r="E262" t="s">
        <v>384</v>
      </c>
      <c r="F262" t="s">
        <v>1218</v>
      </c>
      <c r="G262" t="s">
        <v>1219</v>
      </c>
      <c r="H262" t="s">
        <v>196</v>
      </c>
      <c r="I262" t="s">
        <v>1220</v>
      </c>
      <c r="J262">
        <v>55333</v>
      </c>
      <c r="K262">
        <v>-94.888630000000006</v>
      </c>
      <c r="L262">
        <v>44.523609999999998</v>
      </c>
      <c r="M262">
        <v>221320</v>
      </c>
      <c r="N262" t="s">
        <v>791</v>
      </c>
      <c r="O262">
        <v>50100701</v>
      </c>
      <c r="P262" t="s">
        <v>922</v>
      </c>
      <c r="Q262" t="s">
        <v>737</v>
      </c>
      <c r="R262" t="s">
        <v>118</v>
      </c>
      <c r="S262" t="s">
        <v>118</v>
      </c>
      <c r="T262" t="s">
        <v>118</v>
      </c>
      <c r="U262" t="s">
        <v>118</v>
      </c>
      <c r="V262" t="s">
        <v>118</v>
      </c>
      <c r="W262" t="s">
        <v>118</v>
      </c>
      <c r="X262" t="s">
        <v>118</v>
      </c>
      <c r="Y262" t="s">
        <v>118</v>
      </c>
      <c r="Z262" t="s">
        <v>391</v>
      </c>
      <c r="AA262" t="s">
        <v>391</v>
      </c>
      <c r="AB262">
        <v>1.8379562832400001E-5</v>
      </c>
      <c r="AC262">
        <v>3.6759125664800005E-8</v>
      </c>
      <c r="AD262">
        <v>250</v>
      </c>
      <c r="AE262">
        <v>0</v>
      </c>
      <c r="AF262">
        <v>0</v>
      </c>
      <c r="AG262">
        <v>0</v>
      </c>
      <c r="AH262">
        <v>0</v>
      </c>
      <c r="AI262">
        <v>1</v>
      </c>
      <c r="AJ262">
        <v>0</v>
      </c>
      <c r="AK262">
        <v>1</v>
      </c>
    </row>
    <row r="263" spans="1:37">
      <c r="A263" t="s">
        <v>198</v>
      </c>
      <c r="B263" t="s">
        <v>1030</v>
      </c>
      <c r="C263">
        <v>6924311</v>
      </c>
      <c r="E263" t="s">
        <v>384</v>
      </c>
      <c r="F263" t="s">
        <v>1221</v>
      </c>
      <c r="G263" t="s">
        <v>1222</v>
      </c>
      <c r="H263" t="s">
        <v>196</v>
      </c>
      <c r="I263" t="s">
        <v>1220</v>
      </c>
      <c r="J263">
        <v>56285</v>
      </c>
      <c r="K263">
        <v>-95.346069999999997</v>
      </c>
      <c r="L263">
        <v>44.783969999999997</v>
      </c>
      <c r="M263">
        <v>221320</v>
      </c>
      <c r="N263" t="s">
        <v>791</v>
      </c>
      <c r="O263">
        <v>50100701</v>
      </c>
      <c r="P263" t="s">
        <v>922</v>
      </c>
      <c r="Q263" t="s">
        <v>737</v>
      </c>
      <c r="R263" t="s">
        <v>118</v>
      </c>
      <c r="S263" t="s">
        <v>118</v>
      </c>
      <c r="T263" t="s">
        <v>118</v>
      </c>
      <c r="U263" t="s">
        <v>118</v>
      </c>
      <c r="V263" t="s">
        <v>118</v>
      </c>
      <c r="W263" t="s">
        <v>118</v>
      </c>
      <c r="X263" t="s">
        <v>118</v>
      </c>
      <c r="Y263" t="s">
        <v>118</v>
      </c>
      <c r="Z263" t="s">
        <v>391</v>
      </c>
      <c r="AA263" t="s">
        <v>391</v>
      </c>
      <c r="AB263">
        <v>1.7436090702800001E-5</v>
      </c>
      <c r="AC263">
        <v>3.4872181405600004E-8</v>
      </c>
      <c r="AD263">
        <v>250</v>
      </c>
      <c r="AE263">
        <v>0</v>
      </c>
      <c r="AF263">
        <v>0</v>
      </c>
      <c r="AG263">
        <v>0</v>
      </c>
      <c r="AH263">
        <v>0</v>
      </c>
      <c r="AI263">
        <v>1</v>
      </c>
      <c r="AJ263">
        <v>0</v>
      </c>
      <c r="AK263">
        <v>1</v>
      </c>
    </row>
    <row r="264" spans="1:37">
      <c r="A264" t="s">
        <v>198</v>
      </c>
      <c r="B264" t="s">
        <v>1030</v>
      </c>
      <c r="C264">
        <v>6924511</v>
      </c>
      <c r="E264" t="s">
        <v>384</v>
      </c>
      <c r="F264" t="s">
        <v>1223</v>
      </c>
      <c r="G264" t="s">
        <v>1224</v>
      </c>
      <c r="H264" t="s">
        <v>196</v>
      </c>
      <c r="I264" t="s">
        <v>1220</v>
      </c>
      <c r="J264">
        <v>55342</v>
      </c>
      <c r="K264">
        <v>-94.694460000000007</v>
      </c>
      <c r="L264">
        <v>44.745100000000001</v>
      </c>
      <c r="M264">
        <v>221320</v>
      </c>
      <c r="N264" t="s">
        <v>791</v>
      </c>
      <c r="O264">
        <v>50100701</v>
      </c>
      <c r="P264" t="s">
        <v>922</v>
      </c>
      <c r="Q264" t="s">
        <v>737</v>
      </c>
      <c r="R264" t="s">
        <v>118</v>
      </c>
      <c r="S264" t="s">
        <v>118</v>
      </c>
      <c r="T264" t="s">
        <v>118</v>
      </c>
      <c r="U264" t="s">
        <v>118</v>
      </c>
      <c r="V264" t="s">
        <v>118</v>
      </c>
      <c r="W264" t="s">
        <v>118</v>
      </c>
      <c r="X264" t="s">
        <v>118</v>
      </c>
      <c r="Y264" t="s">
        <v>118</v>
      </c>
      <c r="Z264" t="s">
        <v>391</v>
      </c>
      <c r="AA264" t="s">
        <v>391</v>
      </c>
      <c r="AB264">
        <v>4.9740939294200004E-5</v>
      </c>
      <c r="AC264">
        <v>9.9481878588400011E-8</v>
      </c>
      <c r="AD264">
        <v>250</v>
      </c>
      <c r="AE264">
        <v>0</v>
      </c>
      <c r="AF264">
        <v>0</v>
      </c>
      <c r="AG264">
        <v>0</v>
      </c>
      <c r="AH264">
        <v>0</v>
      </c>
      <c r="AI264">
        <v>1</v>
      </c>
      <c r="AJ264">
        <v>0</v>
      </c>
      <c r="AK264">
        <v>1</v>
      </c>
    </row>
    <row r="265" spans="1:37">
      <c r="A265" t="s">
        <v>198</v>
      </c>
      <c r="B265" t="s">
        <v>1030</v>
      </c>
      <c r="C265">
        <v>6924611</v>
      </c>
      <c r="E265" t="s">
        <v>384</v>
      </c>
      <c r="F265" t="s">
        <v>1225</v>
      </c>
      <c r="G265" t="s">
        <v>1226</v>
      </c>
      <c r="H265" t="s">
        <v>196</v>
      </c>
      <c r="I265" t="s">
        <v>1220</v>
      </c>
      <c r="J265">
        <v>56270</v>
      </c>
      <c r="K265">
        <v>-95.03425</v>
      </c>
      <c r="L265">
        <v>44.580910000000003</v>
      </c>
      <c r="M265">
        <v>221320</v>
      </c>
      <c r="N265" t="s">
        <v>791</v>
      </c>
      <c r="O265">
        <v>50100701</v>
      </c>
      <c r="P265" t="s">
        <v>922</v>
      </c>
      <c r="Q265" t="s">
        <v>737</v>
      </c>
      <c r="R265" t="s">
        <v>118</v>
      </c>
      <c r="S265" t="s">
        <v>118</v>
      </c>
      <c r="T265" t="s">
        <v>118</v>
      </c>
      <c r="U265" t="s">
        <v>118</v>
      </c>
      <c r="V265" t="s">
        <v>118</v>
      </c>
      <c r="W265" t="s">
        <v>118</v>
      </c>
      <c r="X265" t="s">
        <v>118</v>
      </c>
      <c r="Y265" t="s">
        <v>118</v>
      </c>
      <c r="Z265" t="s">
        <v>391</v>
      </c>
      <c r="AA265" t="s">
        <v>391</v>
      </c>
      <c r="AB265">
        <v>1.06866362372E-5</v>
      </c>
      <c r="AC265">
        <v>2.1373272474399999E-8</v>
      </c>
      <c r="AD265">
        <v>250</v>
      </c>
      <c r="AE265">
        <v>0</v>
      </c>
      <c r="AF265">
        <v>0</v>
      </c>
      <c r="AG265">
        <v>0</v>
      </c>
      <c r="AH265">
        <v>0</v>
      </c>
      <c r="AI265">
        <v>1</v>
      </c>
      <c r="AJ265">
        <v>0</v>
      </c>
      <c r="AK265">
        <v>1</v>
      </c>
    </row>
    <row r="266" spans="1:37">
      <c r="A266" t="s">
        <v>198</v>
      </c>
      <c r="B266" t="s">
        <v>1030</v>
      </c>
      <c r="C266">
        <v>6926811</v>
      </c>
      <c r="E266" t="s">
        <v>384</v>
      </c>
      <c r="F266" t="s">
        <v>1227</v>
      </c>
      <c r="G266" t="s">
        <v>1228</v>
      </c>
      <c r="H266" t="s">
        <v>196</v>
      </c>
      <c r="I266" t="s">
        <v>1229</v>
      </c>
      <c r="J266">
        <v>56156</v>
      </c>
      <c r="K266">
        <v>-96.205330000000004</v>
      </c>
      <c r="L266">
        <v>43.65446</v>
      </c>
      <c r="M266">
        <v>221320</v>
      </c>
      <c r="N266" t="s">
        <v>791</v>
      </c>
      <c r="O266">
        <v>50100701</v>
      </c>
      <c r="P266" t="s">
        <v>922</v>
      </c>
      <c r="Q266" t="s">
        <v>737</v>
      </c>
      <c r="R266" t="s">
        <v>118</v>
      </c>
      <c r="S266" t="s">
        <v>118</v>
      </c>
      <c r="T266" t="s">
        <v>118</v>
      </c>
      <c r="U266" t="s">
        <v>118</v>
      </c>
      <c r="V266" t="s">
        <v>118</v>
      </c>
      <c r="W266" t="s">
        <v>118</v>
      </c>
      <c r="X266" t="s">
        <v>118</v>
      </c>
      <c r="Y266" t="s">
        <v>118</v>
      </c>
      <c r="Z266" t="s">
        <v>391</v>
      </c>
      <c r="AA266" t="s">
        <v>391</v>
      </c>
      <c r="AB266">
        <v>2.1418631711399999E-4</v>
      </c>
      <c r="AC266">
        <v>4.2837263422799998E-7</v>
      </c>
      <c r="AD266">
        <v>250</v>
      </c>
      <c r="AE266">
        <v>0</v>
      </c>
      <c r="AF266">
        <v>0</v>
      </c>
      <c r="AG266">
        <v>0</v>
      </c>
      <c r="AH266">
        <v>0</v>
      </c>
      <c r="AI266">
        <v>1</v>
      </c>
      <c r="AJ266">
        <v>0</v>
      </c>
      <c r="AK266">
        <v>1</v>
      </c>
    </row>
    <row r="267" spans="1:37">
      <c r="A267" t="s">
        <v>198</v>
      </c>
      <c r="B267" t="s">
        <v>1030</v>
      </c>
      <c r="C267">
        <v>6928511</v>
      </c>
      <c r="E267" t="s">
        <v>384</v>
      </c>
      <c r="F267" t="s">
        <v>1230</v>
      </c>
      <c r="G267" t="s">
        <v>913</v>
      </c>
      <c r="H267" t="s">
        <v>196</v>
      </c>
      <c r="I267" t="s">
        <v>914</v>
      </c>
      <c r="J267" t="s">
        <v>1231</v>
      </c>
      <c r="K267">
        <v>-93.55941</v>
      </c>
      <c r="L267">
        <v>45.299610000000001</v>
      </c>
      <c r="M267">
        <v>221320</v>
      </c>
      <c r="N267" t="s">
        <v>791</v>
      </c>
      <c r="O267">
        <v>50100701</v>
      </c>
      <c r="P267" t="s">
        <v>922</v>
      </c>
      <c r="Q267" t="s">
        <v>737</v>
      </c>
      <c r="R267" t="s">
        <v>118</v>
      </c>
      <c r="S267" t="s">
        <v>118</v>
      </c>
      <c r="T267" t="s">
        <v>118</v>
      </c>
      <c r="U267" t="s">
        <v>118</v>
      </c>
      <c r="V267" t="s">
        <v>118</v>
      </c>
      <c r="W267" t="s">
        <v>118</v>
      </c>
      <c r="X267" t="s">
        <v>118</v>
      </c>
      <c r="Y267" t="s">
        <v>118</v>
      </c>
      <c r="Z267" t="s">
        <v>391</v>
      </c>
      <c r="AA267" t="s">
        <v>391</v>
      </c>
      <c r="AB267">
        <v>2.5373957177800001E-4</v>
      </c>
      <c r="AC267">
        <v>5.07479143556E-7</v>
      </c>
      <c r="AD267">
        <v>250</v>
      </c>
      <c r="AE267">
        <v>0</v>
      </c>
      <c r="AF267">
        <v>0</v>
      </c>
      <c r="AG267">
        <v>0</v>
      </c>
      <c r="AH267">
        <v>0</v>
      </c>
      <c r="AI267">
        <v>1</v>
      </c>
      <c r="AJ267">
        <v>0</v>
      </c>
      <c r="AK267">
        <v>1</v>
      </c>
    </row>
    <row r="268" spans="1:37">
      <c r="A268" t="s">
        <v>198</v>
      </c>
      <c r="B268" t="s">
        <v>1030</v>
      </c>
      <c r="C268">
        <v>6928611</v>
      </c>
      <c r="E268" t="s">
        <v>384</v>
      </c>
      <c r="F268" t="s">
        <v>1232</v>
      </c>
      <c r="G268" t="s">
        <v>1089</v>
      </c>
      <c r="H268" t="s">
        <v>196</v>
      </c>
      <c r="I268" t="s">
        <v>914</v>
      </c>
      <c r="J268">
        <v>55308</v>
      </c>
      <c r="K268">
        <v>-93.872649999999993</v>
      </c>
      <c r="L268">
        <v>45.39378</v>
      </c>
      <c r="M268">
        <v>221320</v>
      </c>
      <c r="N268" t="s">
        <v>791</v>
      </c>
      <c r="O268">
        <v>50100701</v>
      </c>
      <c r="P268" t="s">
        <v>922</v>
      </c>
      <c r="Q268" t="s">
        <v>737</v>
      </c>
      <c r="R268" t="s">
        <v>118</v>
      </c>
      <c r="S268" t="s">
        <v>118</v>
      </c>
      <c r="T268" t="s">
        <v>118</v>
      </c>
      <c r="U268" t="s">
        <v>118</v>
      </c>
      <c r="V268" t="s">
        <v>118</v>
      </c>
      <c r="W268" t="s">
        <v>118</v>
      </c>
      <c r="X268" t="s">
        <v>118</v>
      </c>
      <c r="Y268" t="s">
        <v>118</v>
      </c>
      <c r="Z268" t="s">
        <v>391</v>
      </c>
      <c r="AA268" t="s">
        <v>391</v>
      </c>
      <c r="AB268">
        <v>1.4460524755600002E-4</v>
      </c>
      <c r="AC268">
        <v>2.8921049511200002E-7</v>
      </c>
      <c r="AD268">
        <v>250</v>
      </c>
      <c r="AE268">
        <v>0</v>
      </c>
      <c r="AF268">
        <v>0</v>
      </c>
      <c r="AG268">
        <v>0</v>
      </c>
      <c r="AH268">
        <v>0</v>
      </c>
      <c r="AI268">
        <v>1</v>
      </c>
      <c r="AJ268">
        <v>0</v>
      </c>
      <c r="AK268">
        <v>1</v>
      </c>
    </row>
    <row r="269" spans="1:37">
      <c r="A269" t="s">
        <v>198</v>
      </c>
      <c r="B269" t="s">
        <v>1030</v>
      </c>
      <c r="C269">
        <v>6928711</v>
      </c>
      <c r="E269" t="s">
        <v>384</v>
      </c>
      <c r="F269" t="s">
        <v>1233</v>
      </c>
      <c r="G269" t="s">
        <v>1234</v>
      </c>
      <c r="H269" t="s">
        <v>196</v>
      </c>
      <c r="I269" t="s">
        <v>914</v>
      </c>
      <c r="J269">
        <v>55309</v>
      </c>
      <c r="K269">
        <v>-93.748819999999995</v>
      </c>
      <c r="L269">
        <v>45.300319999999999</v>
      </c>
      <c r="M269">
        <v>221320</v>
      </c>
      <c r="N269" t="s">
        <v>791</v>
      </c>
      <c r="O269">
        <v>50100701</v>
      </c>
      <c r="P269" t="s">
        <v>922</v>
      </c>
      <c r="Q269" t="s">
        <v>737</v>
      </c>
      <c r="R269" t="s">
        <v>118</v>
      </c>
      <c r="S269" t="s">
        <v>118</v>
      </c>
      <c r="T269" t="s">
        <v>118</v>
      </c>
      <c r="U269" t="s">
        <v>118</v>
      </c>
      <c r="V269" t="s">
        <v>118</v>
      </c>
      <c r="W269" t="s">
        <v>118</v>
      </c>
      <c r="X269" t="s">
        <v>118</v>
      </c>
      <c r="Y269" t="s">
        <v>118</v>
      </c>
      <c r="Z269" t="s">
        <v>391</v>
      </c>
      <c r="AA269" t="s">
        <v>391</v>
      </c>
      <c r="AB269">
        <v>1.52225599372E-4</v>
      </c>
      <c r="AC269">
        <v>3.0445119874400003E-7</v>
      </c>
      <c r="AD269">
        <v>250</v>
      </c>
      <c r="AE269">
        <v>0</v>
      </c>
      <c r="AF269">
        <v>0</v>
      </c>
      <c r="AG269">
        <v>0</v>
      </c>
      <c r="AH269">
        <v>0</v>
      </c>
      <c r="AI269">
        <v>1</v>
      </c>
      <c r="AJ269">
        <v>0</v>
      </c>
      <c r="AK269">
        <v>1</v>
      </c>
    </row>
    <row r="270" spans="1:37">
      <c r="A270" t="s">
        <v>198</v>
      </c>
      <c r="B270" t="s">
        <v>1030</v>
      </c>
      <c r="C270">
        <v>6928811</v>
      </c>
      <c r="E270" t="s">
        <v>384</v>
      </c>
      <c r="F270" t="s">
        <v>1235</v>
      </c>
      <c r="G270" t="s">
        <v>1236</v>
      </c>
      <c r="H270" t="s">
        <v>196</v>
      </c>
      <c r="I270" t="s">
        <v>914</v>
      </c>
      <c r="J270">
        <v>55398</v>
      </c>
      <c r="K270">
        <v>-93.581119999999999</v>
      </c>
      <c r="L270">
        <v>45.42774</v>
      </c>
      <c r="M270">
        <v>221320</v>
      </c>
      <c r="N270" t="s">
        <v>791</v>
      </c>
      <c r="O270">
        <v>50100701</v>
      </c>
      <c r="P270" t="s">
        <v>922</v>
      </c>
      <c r="Q270" t="s">
        <v>737</v>
      </c>
      <c r="R270" t="s">
        <v>118</v>
      </c>
      <c r="S270" t="s">
        <v>118</v>
      </c>
      <c r="T270" t="s">
        <v>118</v>
      </c>
      <c r="U270" t="s">
        <v>118</v>
      </c>
      <c r="V270" t="s">
        <v>118</v>
      </c>
      <c r="W270" t="s">
        <v>118</v>
      </c>
      <c r="X270" t="s">
        <v>118</v>
      </c>
      <c r="Y270" t="s">
        <v>118</v>
      </c>
      <c r="Z270" t="s">
        <v>391</v>
      </c>
      <c r="AA270" t="s">
        <v>391</v>
      </c>
      <c r="AB270">
        <v>6.0273354125600003E-5</v>
      </c>
      <c r="AC270">
        <v>1.2054670825120001E-7</v>
      </c>
      <c r="AD270">
        <v>250</v>
      </c>
      <c r="AE270">
        <v>0</v>
      </c>
      <c r="AF270">
        <v>0</v>
      </c>
      <c r="AG270">
        <v>0</v>
      </c>
      <c r="AH270">
        <v>0</v>
      </c>
      <c r="AI270">
        <v>1</v>
      </c>
      <c r="AJ270">
        <v>0</v>
      </c>
      <c r="AK270">
        <v>1</v>
      </c>
    </row>
    <row r="271" spans="1:37">
      <c r="A271" t="s">
        <v>198</v>
      </c>
      <c r="B271" t="s">
        <v>1030</v>
      </c>
      <c r="C271">
        <v>6928911</v>
      </c>
      <c r="E271" t="s">
        <v>384</v>
      </c>
      <c r="F271" t="s">
        <v>1237</v>
      </c>
      <c r="G271" t="s">
        <v>1238</v>
      </c>
      <c r="H271" t="s">
        <v>196</v>
      </c>
      <c r="I271" t="s">
        <v>914</v>
      </c>
      <c r="J271" t="s">
        <v>1239</v>
      </c>
      <c r="K271">
        <v>-94.024090000000001</v>
      </c>
      <c r="L271">
        <v>45.414259999999999</v>
      </c>
      <c r="M271">
        <v>221320</v>
      </c>
      <c r="N271" t="s">
        <v>791</v>
      </c>
      <c r="O271">
        <v>50100701</v>
      </c>
      <c r="P271" t="s">
        <v>922</v>
      </c>
      <c r="Q271" t="s">
        <v>737</v>
      </c>
      <c r="R271" t="s">
        <v>118</v>
      </c>
      <c r="S271" t="s">
        <v>118</v>
      </c>
      <c r="T271" t="s">
        <v>118</v>
      </c>
      <c r="U271" t="s">
        <v>118</v>
      </c>
      <c r="V271" t="s">
        <v>118</v>
      </c>
      <c r="W271" t="s">
        <v>118</v>
      </c>
      <c r="X271" t="s">
        <v>118</v>
      </c>
      <c r="Y271" t="s">
        <v>118</v>
      </c>
      <c r="Z271" t="s">
        <v>391</v>
      </c>
      <c r="AA271" t="s">
        <v>391</v>
      </c>
      <c r="AB271">
        <v>3.2967093451599999E-5</v>
      </c>
      <c r="AC271">
        <v>6.5934186903199993E-8</v>
      </c>
      <c r="AD271">
        <v>250</v>
      </c>
      <c r="AE271">
        <v>0</v>
      </c>
      <c r="AF271">
        <v>0</v>
      </c>
      <c r="AG271">
        <v>0</v>
      </c>
      <c r="AH271">
        <v>0</v>
      </c>
      <c r="AI271">
        <v>1</v>
      </c>
      <c r="AJ271">
        <v>0</v>
      </c>
      <c r="AK271">
        <v>1</v>
      </c>
    </row>
    <row r="272" spans="1:37">
      <c r="A272" t="s">
        <v>198</v>
      </c>
      <c r="B272" t="s">
        <v>1030</v>
      </c>
      <c r="C272">
        <v>6930511</v>
      </c>
      <c r="E272" t="s">
        <v>384</v>
      </c>
      <c r="F272" t="s">
        <v>1240</v>
      </c>
      <c r="G272" t="s">
        <v>1241</v>
      </c>
      <c r="H272" t="s">
        <v>196</v>
      </c>
      <c r="I272" t="s">
        <v>1242</v>
      </c>
      <c r="J272">
        <v>55307</v>
      </c>
      <c r="K272">
        <v>-94.064620000000005</v>
      </c>
      <c r="L272">
        <v>44.600189999999998</v>
      </c>
      <c r="M272">
        <v>221320</v>
      </c>
      <c r="N272" t="s">
        <v>791</v>
      </c>
      <c r="O272">
        <v>50100701</v>
      </c>
      <c r="P272" t="s">
        <v>922</v>
      </c>
      <c r="Q272" t="s">
        <v>737</v>
      </c>
      <c r="R272" t="s">
        <v>118</v>
      </c>
      <c r="S272" t="s">
        <v>118</v>
      </c>
      <c r="T272" t="s">
        <v>118</v>
      </c>
      <c r="U272" t="s">
        <v>118</v>
      </c>
      <c r="V272" t="s">
        <v>118</v>
      </c>
      <c r="W272" t="s">
        <v>118</v>
      </c>
      <c r="X272" t="s">
        <v>118</v>
      </c>
      <c r="Y272" t="s">
        <v>118</v>
      </c>
      <c r="Z272" t="s">
        <v>391</v>
      </c>
      <c r="AA272" t="s">
        <v>391</v>
      </c>
      <c r="AB272">
        <v>7.44435797644E-5</v>
      </c>
      <c r="AC272">
        <v>1.4888715952879999E-7</v>
      </c>
      <c r="AD272">
        <v>250</v>
      </c>
      <c r="AE272">
        <v>0</v>
      </c>
      <c r="AF272">
        <v>0</v>
      </c>
      <c r="AG272">
        <v>0</v>
      </c>
      <c r="AH272">
        <v>0</v>
      </c>
      <c r="AI272">
        <v>1</v>
      </c>
      <c r="AJ272">
        <v>0</v>
      </c>
      <c r="AK272">
        <v>1</v>
      </c>
    </row>
    <row r="273" spans="1:37">
      <c r="A273" t="s">
        <v>198</v>
      </c>
      <c r="B273" t="s">
        <v>1030</v>
      </c>
      <c r="C273">
        <v>7005411</v>
      </c>
      <c r="E273" t="s">
        <v>384</v>
      </c>
      <c r="F273" t="s">
        <v>1243</v>
      </c>
      <c r="G273" t="s">
        <v>1244</v>
      </c>
      <c r="H273" t="s">
        <v>196</v>
      </c>
      <c r="I273" t="s">
        <v>1245</v>
      </c>
      <c r="J273">
        <v>55388</v>
      </c>
      <c r="K273">
        <v>-93.842269999999999</v>
      </c>
      <c r="L273">
        <v>44.970239999999997</v>
      </c>
      <c r="M273">
        <v>221320</v>
      </c>
      <c r="N273" t="s">
        <v>791</v>
      </c>
      <c r="O273">
        <v>50100701</v>
      </c>
      <c r="P273" t="s">
        <v>922</v>
      </c>
      <c r="Q273" t="s">
        <v>737</v>
      </c>
      <c r="R273" t="s">
        <v>118</v>
      </c>
      <c r="S273" t="s">
        <v>118</v>
      </c>
      <c r="T273" t="s">
        <v>118</v>
      </c>
      <c r="U273" t="s">
        <v>118</v>
      </c>
      <c r="V273" t="s">
        <v>118</v>
      </c>
      <c r="W273" t="s">
        <v>118</v>
      </c>
      <c r="X273" t="s">
        <v>118</v>
      </c>
      <c r="Y273" t="s">
        <v>118</v>
      </c>
      <c r="Z273" t="s">
        <v>391</v>
      </c>
      <c r="AA273" t="s">
        <v>391</v>
      </c>
      <c r="AB273">
        <v>7.9786897883000004E-5</v>
      </c>
      <c r="AC273">
        <v>1.59573795766E-7</v>
      </c>
      <c r="AD273">
        <v>250</v>
      </c>
      <c r="AE273">
        <v>0</v>
      </c>
      <c r="AF273">
        <v>0</v>
      </c>
      <c r="AG273">
        <v>0</v>
      </c>
      <c r="AH273">
        <v>0</v>
      </c>
      <c r="AI273">
        <v>1</v>
      </c>
      <c r="AJ273">
        <v>0</v>
      </c>
      <c r="AK273">
        <v>1</v>
      </c>
    </row>
    <row r="274" spans="1:37">
      <c r="A274" t="s">
        <v>198</v>
      </c>
      <c r="B274" t="s">
        <v>1030</v>
      </c>
      <c r="C274">
        <v>7005511</v>
      </c>
      <c r="E274" t="s">
        <v>384</v>
      </c>
      <c r="F274" t="s">
        <v>1246</v>
      </c>
      <c r="G274" t="s">
        <v>1247</v>
      </c>
      <c r="H274" t="s">
        <v>196</v>
      </c>
      <c r="I274" t="s">
        <v>1245</v>
      </c>
      <c r="J274">
        <v>55322</v>
      </c>
      <c r="K274">
        <v>-93.792760000000001</v>
      </c>
      <c r="L274">
        <v>44.772410000000001</v>
      </c>
      <c r="M274">
        <v>221320</v>
      </c>
      <c r="N274" t="s">
        <v>791</v>
      </c>
      <c r="O274">
        <v>50100701</v>
      </c>
      <c r="P274" t="s">
        <v>922</v>
      </c>
      <c r="Q274" t="s">
        <v>737</v>
      </c>
      <c r="R274" t="s">
        <v>118</v>
      </c>
      <c r="S274" t="s">
        <v>118</v>
      </c>
      <c r="T274" t="s">
        <v>118</v>
      </c>
      <c r="U274" t="s">
        <v>118</v>
      </c>
      <c r="V274" t="s">
        <v>118</v>
      </c>
      <c r="W274" t="s">
        <v>118</v>
      </c>
      <c r="X274" t="s">
        <v>118</v>
      </c>
      <c r="Y274" t="s">
        <v>118</v>
      </c>
      <c r="Z274" t="s">
        <v>391</v>
      </c>
      <c r="AA274" t="s">
        <v>391</v>
      </c>
      <c r="AB274">
        <v>2.3187641954399998E-5</v>
      </c>
      <c r="AC274">
        <v>4.6375283908799997E-8</v>
      </c>
      <c r="AD274">
        <v>250</v>
      </c>
      <c r="AE274">
        <v>0</v>
      </c>
      <c r="AF274">
        <v>0</v>
      </c>
      <c r="AG274">
        <v>0</v>
      </c>
      <c r="AH274">
        <v>0</v>
      </c>
      <c r="AI274">
        <v>1</v>
      </c>
      <c r="AJ274">
        <v>0</v>
      </c>
      <c r="AK274">
        <v>1</v>
      </c>
    </row>
    <row r="275" spans="1:37">
      <c r="A275" t="s">
        <v>198</v>
      </c>
      <c r="B275" t="s">
        <v>1030</v>
      </c>
      <c r="C275">
        <v>7005611</v>
      </c>
      <c r="E275" t="s">
        <v>384</v>
      </c>
      <c r="F275" t="s">
        <v>1248</v>
      </c>
      <c r="G275" t="s">
        <v>1249</v>
      </c>
      <c r="H275" t="s">
        <v>196</v>
      </c>
      <c r="I275" t="s">
        <v>1245</v>
      </c>
      <c r="J275">
        <v>55368</v>
      </c>
      <c r="K275">
        <v>-93.918610000000001</v>
      </c>
      <c r="L275">
        <v>44.76708</v>
      </c>
      <c r="M275">
        <v>221320</v>
      </c>
      <c r="N275" t="s">
        <v>791</v>
      </c>
      <c r="O275">
        <v>50100701</v>
      </c>
      <c r="P275" t="s">
        <v>922</v>
      </c>
      <c r="Q275" t="s">
        <v>737</v>
      </c>
      <c r="R275" t="s">
        <v>118</v>
      </c>
      <c r="S275" t="s">
        <v>118</v>
      </c>
      <c r="T275" t="s">
        <v>118</v>
      </c>
      <c r="U275" t="s">
        <v>118</v>
      </c>
      <c r="V275" t="s">
        <v>118</v>
      </c>
      <c r="W275" t="s">
        <v>118</v>
      </c>
      <c r="X275" t="s">
        <v>118</v>
      </c>
      <c r="Y275" t="s">
        <v>118</v>
      </c>
      <c r="Z275" t="s">
        <v>391</v>
      </c>
      <c r="AA275" t="s">
        <v>391</v>
      </c>
      <c r="AB275">
        <v>8.6264196926599999E-5</v>
      </c>
      <c r="AC275">
        <v>1.725283938532E-7</v>
      </c>
      <c r="AD275">
        <v>250</v>
      </c>
      <c r="AE275">
        <v>0</v>
      </c>
      <c r="AF275">
        <v>0</v>
      </c>
      <c r="AG275">
        <v>0</v>
      </c>
      <c r="AH275">
        <v>0</v>
      </c>
      <c r="AI275">
        <v>1</v>
      </c>
      <c r="AJ275">
        <v>0</v>
      </c>
      <c r="AK275">
        <v>1</v>
      </c>
    </row>
    <row r="276" spans="1:37">
      <c r="A276" t="s">
        <v>198</v>
      </c>
      <c r="B276" t="s">
        <v>1030</v>
      </c>
      <c r="C276">
        <v>7006311</v>
      </c>
      <c r="E276" t="s">
        <v>384</v>
      </c>
      <c r="F276" t="s">
        <v>1250</v>
      </c>
      <c r="G276" t="s">
        <v>1251</v>
      </c>
      <c r="H276" t="s">
        <v>196</v>
      </c>
      <c r="I276" t="s">
        <v>556</v>
      </c>
      <c r="J276" t="s">
        <v>1252</v>
      </c>
      <c r="K276">
        <v>-94.397630000000007</v>
      </c>
      <c r="L276">
        <v>46.712850000000003</v>
      </c>
      <c r="M276">
        <v>221320</v>
      </c>
      <c r="N276" t="s">
        <v>791</v>
      </c>
      <c r="O276">
        <v>50100701</v>
      </c>
      <c r="P276" t="s">
        <v>922</v>
      </c>
      <c r="Q276" t="s">
        <v>737</v>
      </c>
      <c r="R276" t="s">
        <v>118</v>
      </c>
      <c r="S276" t="s">
        <v>118</v>
      </c>
      <c r="T276" t="s">
        <v>118</v>
      </c>
      <c r="U276" t="s">
        <v>118</v>
      </c>
      <c r="V276" t="s">
        <v>118</v>
      </c>
      <c r="W276" t="s">
        <v>118</v>
      </c>
      <c r="X276" t="s">
        <v>118</v>
      </c>
      <c r="Y276" t="s">
        <v>118</v>
      </c>
      <c r="Z276" t="s">
        <v>391</v>
      </c>
      <c r="AA276" t="s">
        <v>391</v>
      </c>
      <c r="AB276">
        <v>1.6420043794000001E-5</v>
      </c>
      <c r="AC276">
        <v>3.2840087588000001E-8</v>
      </c>
      <c r="AD276">
        <v>250</v>
      </c>
      <c r="AE276">
        <v>0</v>
      </c>
      <c r="AF276">
        <v>0</v>
      </c>
      <c r="AG276">
        <v>0</v>
      </c>
      <c r="AH276">
        <v>0</v>
      </c>
      <c r="AI276">
        <v>1</v>
      </c>
      <c r="AJ276">
        <v>0</v>
      </c>
      <c r="AK276">
        <v>1</v>
      </c>
    </row>
    <row r="277" spans="1:37">
      <c r="A277" t="s">
        <v>198</v>
      </c>
      <c r="B277" t="s">
        <v>1030</v>
      </c>
      <c r="C277">
        <v>7006511</v>
      </c>
      <c r="E277" t="s">
        <v>384</v>
      </c>
      <c r="F277" t="s">
        <v>1253</v>
      </c>
      <c r="G277" t="s">
        <v>1254</v>
      </c>
      <c r="H277" t="s">
        <v>196</v>
      </c>
      <c r="I277" t="s">
        <v>556</v>
      </c>
      <c r="J277">
        <v>56401</v>
      </c>
      <c r="K277">
        <v>-94.348349999999996</v>
      </c>
      <c r="L277">
        <v>46.421579999999999</v>
      </c>
      <c r="M277">
        <v>221320</v>
      </c>
      <c r="N277" t="s">
        <v>791</v>
      </c>
      <c r="O277">
        <v>50100701</v>
      </c>
      <c r="P277" t="s">
        <v>922</v>
      </c>
      <c r="Q277" t="s">
        <v>737</v>
      </c>
      <c r="R277" t="s">
        <v>118</v>
      </c>
      <c r="S277" t="s">
        <v>118</v>
      </c>
      <c r="T277" t="s">
        <v>118</v>
      </c>
      <c r="U277" t="s">
        <v>118</v>
      </c>
      <c r="V277" t="s">
        <v>118</v>
      </c>
      <c r="W277" t="s">
        <v>118</v>
      </c>
      <c r="X277" t="s">
        <v>118</v>
      </c>
      <c r="Y277" t="s">
        <v>118</v>
      </c>
      <c r="Z277" t="s">
        <v>391</v>
      </c>
      <c r="AA277" t="s">
        <v>391</v>
      </c>
      <c r="AB277">
        <v>1.9821986568999999E-5</v>
      </c>
      <c r="AC277">
        <v>3.9643973138E-8</v>
      </c>
      <c r="AD277">
        <v>250</v>
      </c>
      <c r="AE277">
        <v>0</v>
      </c>
      <c r="AF277">
        <v>0</v>
      </c>
      <c r="AG277">
        <v>0</v>
      </c>
      <c r="AH277">
        <v>0</v>
      </c>
      <c r="AI277">
        <v>1</v>
      </c>
      <c r="AJ277">
        <v>0</v>
      </c>
      <c r="AK277">
        <v>1</v>
      </c>
    </row>
    <row r="278" spans="1:37">
      <c r="A278" t="s">
        <v>198</v>
      </c>
      <c r="B278" t="s">
        <v>1030</v>
      </c>
      <c r="C278">
        <v>7006711</v>
      </c>
      <c r="E278" t="s">
        <v>384</v>
      </c>
      <c r="F278" t="s">
        <v>1255</v>
      </c>
      <c r="G278" t="s">
        <v>1256</v>
      </c>
      <c r="H278" t="s">
        <v>196</v>
      </c>
      <c r="I278" t="s">
        <v>1257</v>
      </c>
      <c r="J278">
        <v>55056</v>
      </c>
      <c r="K278">
        <v>-92.967179999999999</v>
      </c>
      <c r="L278">
        <v>45.519590000000001</v>
      </c>
      <c r="M278">
        <v>221320</v>
      </c>
      <c r="N278" t="s">
        <v>791</v>
      </c>
      <c r="O278">
        <v>50100701</v>
      </c>
      <c r="P278" t="s">
        <v>922</v>
      </c>
      <c r="Q278" t="s">
        <v>737</v>
      </c>
      <c r="R278" t="s">
        <v>118</v>
      </c>
      <c r="S278" t="s">
        <v>118</v>
      </c>
      <c r="T278" t="s">
        <v>118</v>
      </c>
      <c r="U278" t="s">
        <v>118</v>
      </c>
      <c r="V278" t="s">
        <v>118</v>
      </c>
      <c r="W278" t="s">
        <v>118</v>
      </c>
      <c r="X278" t="s">
        <v>118</v>
      </c>
      <c r="Y278" t="s">
        <v>118</v>
      </c>
      <c r="Z278" t="s">
        <v>391</v>
      </c>
      <c r="AA278" t="s">
        <v>391</v>
      </c>
      <c r="AB278">
        <v>8.8196500422799994E-5</v>
      </c>
      <c r="AC278">
        <v>1.7639300084559999E-7</v>
      </c>
      <c r="AD278">
        <v>250</v>
      </c>
      <c r="AE278">
        <v>0</v>
      </c>
      <c r="AF278">
        <v>0</v>
      </c>
      <c r="AG278">
        <v>0</v>
      </c>
      <c r="AH278">
        <v>0</v>
      </c>
      <c r="AI278">
        <v>1</v>
      </c>
      <c r="AJ278">
        <v>0</v>
      </c>
      <c r="AK278">
        <v>1</v>
      </c>
    </row>
    <row r="279" spans="1:37">
      <c r="A279" t="s">
        <v>198</v>
      </c>
      <c r="B279" t="s">
        <v>1030</v>
      </c>
      <c r="C279">
        <v>7006811</v>
      </c>
      <c r="E279" t="s">
        <v>384</v>
      </c>
      <c r="F279" t="s">
        <v>1258</v>
      </c>
      <c r="G279" t="s">
        <v>1259</v>
      </c>
      <c r="H279" t="s">
        <v>196</v>
      </c>
      <c r="I279" t="s">
        <v>1257</v>
      </c>
      <c r="J279">
        <v>55013</v>
      </c>
      <c r="K279">
        <v>-92.874899999999997</v>
      </c>
      <c r="L279">
        <v>45.406210000000002</v>
      </c>
      <c r="M279">
        <v>221320</v>
      </c>
      <c r="N279" t="s">
        <v>791</v>
      </c>
      <c r="O279">
        <v>50100701</v>
      </c>
      <c r="P279" t="s">
        <v>922</v>
      </c>
      <c r="Q279" t="s">
        <v>737</v>
      </c>
      <c r="R279" t="s">
        <v>118</v>
      </c>
      <c r="S279" t="s">
        <v>118</v>
      </c>
      <c r="T279" t="s">
        <v>118</v>
      </c>
      <c r="U279" t="s">
        <v>118</v>
      </c>
      <c r="V279" t="s">
        <v>118</v>
      </c>
      <c r="W279" t="s">
        <v>118</v>
      </c>
      <c r="X279" t="s">
        <v>118</v>
      </c>
      <c r="Y279" t="s">
        <v>118</v>
      </c>
      <c r="Z279" t="s">
        <v>391</v>
      </c>
      <c r="AA279" t="s">
        <v>391</v>
      </c>
      <c r="AB279">
        <v>2.06475246824E-4</v>
      </c>
      <c r="AC279">
        <v>4.1295049364799999E-7</v>
      </c>
      <c r="AD279">
        <v>250</v>
      </c>
      <c r="AE279">
        <v>0</v>
      </c>
      <c r="AF279">
        <v>0</v>
      </c>
      <c r="AG279">
        <v>0</v>
      </c>
      <c r="AH279">
        <v>0</v>
      </c>
      <c r="AI279">
        <v>1</v>
      </c>
      <c r="AJ279">
        <v>0</v>
      </c>
      <c r="AK279">
        <v>1</v>
      </c>
    </row>
    <row r="280" spans="1:37">
      <c r="A280" t="s">
        <v>198</v>
      </c>
      <c r="B280" t="s">
        <v>1030</v>
      </c>
      <c r="C280">
        <v>7008111</v>
      </c>
      <c r="E280" t="s">
        <v>384</v>
      </c>
      <c r="F280" t="s">
        <v>1260</v>
      </c>
      <c r="G280" t="s">
        <v>1261</v>
      </c>
      <c r="H280" t="s">
        <v>196</v>
      </c>
      <c r="I280" t="s">
        <v>1262</v>
      </c>
      <c r="J280">
        <v>56090</v>
      </c>
      <c r="K280">
        <v>-94.162850000000006</v>
      </c>
      <c r="L280">
        <v>43.958329999999997</v>
      </c>
      <c r="M280">
        <v>221320</v>
      </c>
      <c r="N280" t="s">
        <v>791</v>
      </c>
      <c r="O280">
        <v>50100701</v>
      </c>
      <c r="P280" t="s">
        <v>922</v>
      </c>
      <c r="Q280" t="s">
        <v>737</v>
      </c>
      <c r="R280" t="s">
        <v>118</v>
      </c>
      <c r="S280" t="s">
        <v>118</v>
      </c>
      <c r="T280" t="s">
        <v>118</v>
      </c>
      <c r="U280" t="s">
        <v>118</v>
      </c>
      <c r="V280" t="s">
        <v>118</v>
      </c>
      <c r="W280" t="s">
        <v>118</v>
      </c>
      <c r="X280" t="s">
        <v>118</v>
      </c>
      <c r="Y280" t="s">
        <v>118</v>
      </c>
      <c r="Z280" t="s">
        <v>391</v>
      </c>
      <c r="AA280" t="s">
        <v>391</v>
      </c>
      <c r="AB280">
        <v>1.05959177632E-5</v>
      </c>
      <c r="AC280">
        <v>2.11918355264E-8</v>
      </c>
      <c r="AD280">
        <v>250</v>
      </c>
      <c r="AE280">
        <v>0</v>
      </c>
      <c r="AF280">
        <v>0</v>
      </c>
      <c r="AG280">
        <v>0</v>
      </c>
      <c r="AH280">
        <v>0</v>
      </c>
      <c r="AI280">
        <v>1</v>
      </c>
      <c r="AJ280">
        <v>0</v>
      </c>
      <c r="AK280">
        <v>1</v>
      </c>
    </row>
    <row r="281" spans="1:37">
      <c r="A281" t="s">
        <v>198</v>
      </c>
      <c r="B281" t="s">
        <v>1030</v>
      </c>
      <c r="C281">
        <v>7008311</v>
      </c>
      <c r="E281" t="s">
        <v>384</v>
      </c>
      <c r="F281" t="s">
        <v>1263</v>
      </c>
      <c r="G281" t="s">
        <v>1264</v>
      </c>
      <c r="H281" t="s">
        <v>196</v>
      </c>
      <c r="I281" t="s">
        <v>1262</v>
      </c>
      <c r="J281">
        <v>56055</v>
      </c>
      <c r="K281">
        <v>-94.212810000000005</v>
      </c>
      <c r="L281">
        <v>44.115479999999998</v>
      </c>
      <c r="M281">
        <v>221320</v>
      </c>
      <c r="N281" t="s">
        <v>791</v>
      </c>
      <c r="O281">
        <v>50100701</v>
      </c>
      <c r="P281" t="s">
        <v>922</v>
      </c>
      <c r="Q281" t="s">
        <v>737</v>
      </c>
      <c r="R281" t="s">
        <v>118</v>
      </c>
      <c r="S281" t="s">
        <v>118</v>
      </c>
      <c r="T281" t="s">
        <v>118</v>
      </c>
      <c r="U281" t="s">
        <v>118</v>
      </c>
      <c r="V281" t="s">
        <v>118</v>
      </c>
      <c r="W281" t="s">
        <v>118</v>
      </c>
      <c r="X281" t="s">
        <v>118</v>
      </c>
      <c r="Y281" t="s">
        <v>118</v>
      </c>
      <c r="Z281" t="s">
        <v>391</v>
      </c>
      <c r="AA281" t="s">
        <v>391</v>
      </c>
      <c r="AB281">
        <v>5.3705336608E-5</v>
      </c>
      <c r="AC281">
        <v>1.0741067321600001E-7</v>
      </c>
      <c r="AD281">
        <v>250</v>
      </c>
      <c r="AE281">
        <v>0</v>
      </c>
      <c r="AF281">
        <v>0</v>
      </c>
      <c r="AG281">
        <v>0</v>
      </c>
      <c r="AH281">
        <v>0</v>
      </c>
      <c r="AI281">
        <v>1</v>
      </c>
      <c r="AJ281">
        <v>0</v>
      </c>
      <c r="AK281">
        <v>1</v>
      </c>
    </row>
    <row r="282" spans="1:37">
      <c r="A282" t="s">
        <v>198</v>
      </c>
      <c r="B282" t="s">
        <v>1030</v>
      </c>
      <c r="C282">
        <v>7016511</v>
      </c>
      <c r="E282" t="s">
        <v>384</v>
      </c>
      <c r="F282" t="s">
        <v>1265</v>
      </c>
      <c r="G282" t="s">
        <v>938</v>
      </c>
      <c r="H282" t="s">
        <v>196</v>
      </c>
      <c r="I282" t="s">
        <v>1266</v>
      </c>
      <c r="J282">
        <v>55909</v>
      </c>
      <c r="K282">
        <v>-92.724429999999998</v>
      </c>
      <c r="L282">
        <v>43.564019999999999</v>
      </c>
      <c r="M282">
        <v>221320</v>
      </c>
      <c r="N282" t="s">
        <v>791</v>
      </c>
      <c r="O282">
        <v>50100701</v>
      </c>
      <c r="P282" t="s">
        <v>922</v>
      </c>
      <c r="Q282" t="s">
        <v>737</v>
      </c>
      <c r="R282" t="s">
        <v>118</v>
      </c>
      <c r="S282" t="s">
        <v>118</v>
      </c>
      <c r="T282" t="s">
        <v>118</v>
      </c>
      <c r="U282" t="s">
        <v>118</v>
      </c>
      <c r="V282" t="s">
        <v>118</v>
      </c>
      <c r="W282" t="s">
        <v>118</v>
      </c>
      <c r="X282" t="s">
        <v>118</v>
      </c>
      <c r="Y282" t="s">
        <v>118</v>
      </c>
      <c r="Z282" t="s">
        <v>391</v>
      </c>
      <c r="AA282" t="s">
        <v>391</v>
      </c>
      <c r="AB282">
        <v>2.7152039268199996E-5</v>
      </c>
      <c r="AC282">
        <v>5.4304078536399991E-8</v>
      </c>
      <c r="AD282">
        <v>250</v>
      </c>
      <c r="AE282">
        <v>0</v>
      </c>
      <c r="AF282">
        <v>0</v>
      </c>
      <c r="AG282">
        <v>0</v>
      </c>
      <c r="AH282">
        <v>0</v>
      </c>
      <c r="AI282">
        <v>1</v>
      </c>
      <c r="AJ282">
        <v>0</v>
      </c>
      <c r="AK282">
        <v>1</v>
      </c>
    </row>
    <row r="283" spans="1:37">
      <c r="A283" t="s">
        <v>198</v>
      </c>
      <c r="B283" t="s">
        <v>1030</v>
      </c>
      <c r="C283">
        <v>7016611</v>
      </c>
      <c r="E283" t="s">
        <v>384</v>
      </c>
      <c r="F283" t="s">
        <v>1267</v>
      </c>
      <c r="G283" t="s">
        <v>1268</v>
      </c>
      <c r="H283" t="s">
        <v>196</v>
      </c>
      <c r="I283" t="s">
        <v>1266</v>
      </c>
      <c r="J283" t="s">
        <v>1269</v>
      </c>
      <c r="K283">
        <v>-92.972650000000002</v>
      </c>
      <c r="L283">
        <v>43.654910000000001</v>
      </c>
      <c r="M283">
        <v>221320</v>
      </c>
      <c r="N283" t="s">
        <v>791</v>
      </c>
      <c r="O283">
        <v>50100701</v>
      </c>
      <c r="P283" t="s">
        <v>922</v>
      </c>
      <c r="Q283" t="s">
        <v>737</v>
      </c>
      <c r="R283" t="s">
        <v>118</v>
      </c>
      <c r="S283" t="s">
        <v>118</v>
      </c>
      <c r="T283" t="s">
        <v>118</v>
      </c>
      <c r="U283" t="s">
        <v>118</v>
      </c>
      <c r="V283" t="s">
        <v>118</v>
      </c>
      <c r="W283" t="s">
        <v>118</v>
      </c>
      <c r="X283" t="s">
        <v>118</v>
      </c>
      <c r="Y283" t="s">
        <v>118</v>
      </c>
      <c r="Z283" t="s">
        <v>391</v>
      </c>
      <c r="AA283" t="s">
        <v>391</v>
      </c>
      <c r="AB283">
        <v>1.2491933869799999E-3</v>
      </c>
      <c r="AC283">
        <v>2.4983867739599999E-6</v>
      </c>
      <c r="AD283">
        <v>250</v>
      </c>
      <c r="AE283">
        <v>0</v>
      </c>
      <c r="AF283">
        <v>0</v>
      </c>
      <c r="AG283">
        <v>0</v>
      </c>
      <c r="AH283">
        <v>0</v>
      </c>
      <c r="AI283">
        <v>1</v>
      </c>
      <c r="AJ283">
        <v>0</v>
      </c>
      <c r="AK283">
        <v>1</v>
      </c>
    </row>
    <row r="284" spans="1:37">
      <c r="A284" t="s">
        <v>198</v>
      </c>
      <c r="B284" t="s">
        <v>1030</v>
      </c>
      <c r="C284">
        <v>7026611</v>
      </c>
      <c r="E284" t="s">
        <v>384</v>
      </c>
      <c r="F284" t="s">
        <v>1270</v>
      </c>
      <c r="G284" t="s">
        <v>1271</v>
      </c>
      <c r="H284" t="s">
        <v>196</v>
      </c>
      <c r="I284" t="s">
        <v>1272</v>
      </c>
      <c r="J284" t="s">
        <v>1273</v>
      </c>
      <c r="K284">
        <v>-92.857950000000002</v>
      </c>
      <c r="L284">
        <v>44.038870000000003</v>
      </c>
      <c r="M284">
        <v>221320</v>
      </c>
      <c r="N284" t="s">
        <v>791</v>
      </c>
      <c r="O284">
        <v>50100701</v>
      </c>
      <c r="P284" t="s">
        <v>922</v>
      </c>
      <c r="Q284" t="s">
        <v>737</v>
      </c>
      <c r="R284" t="s">
        <v>118</v>
      </c>
      <c r="S284" t="s">
        <v>118</v>
      </c>
      <c r="T284" t="s">
        <v>118</v>
      </c>
      <c r="U284" t="s">
        <v>118</v>
      </c>
      <c r="V284" t="s">
        <v>118</v>
      </c>
      <c r="W284" t="s">
        <v>118</v>
      </c>
      <c r="X284" t="s">
        <v>118</v>
      </c>
      <c r="Y284" t="s">
        <v>118</v>
      </c>
      <c r="Z284" t="s">
        <v>391</v>
      </c>
      <c r="AA284" t="s">
        <v>391</v>
      </c>
      <c r="AB284">
        <v>5.9048654726599997E-5</v>
      </c>
      <c r="AC284">
        <v>1.180973094532E-7</v>
      </c>
      <c r="AD284">
        <v>250</v>
      </c>
      <c r="AE284">
        <v>0</v>
      </c>
      <c r="AF284">
        <v>0</v>
      </c>
      <c r="AG284">
        <v>0</v>
      </c>
      <c r="AH284">
        <v>0</v>
      </c>
      <c r="AI284">
        <v>1</v>
      </c>
      <c r="AJ284">
        <v>0</v>
      </c>
      <c r="AK284">
        <v>1</v>
      </c>
    </row>
    <row r="285" spans="1:37">
      <c r="A285" t="s">
        <v>198</v>
      </c>
      <c r="B285" t="s">
        <v>1030</v>
      </c>
      <c r="C285">
        <v>7026811</v>
      </c>
      <c r="E285" t="s">
        <v>384</v>
      </c>
      <c r="F285" t="s">
        <v>1274</v>
      </c>
      <c r="G285" t="s">
        <v>1275</v>
      </c>
      <c r="H285" t="s">
        <v>196</v>
      </c>
      <c r="I285" t="s">
        <v>1272</v>
      </c>
      <c r="J285">
        <v>55940</v>
      </c>
      <c r="K285">
        <v>-92.857979999999998</v>
      </c>
      <c r="L285">
        <v>43.889159999999997</v>
      </c>
      <c r="M285">
        <v>221320</v>
      </c>
      <c r="N285" t="s">
        <v>791</v>
      </c>
      <c r="O285">
        <v>50100701</v>
      </c>
      <c r="P285" t="s">
        <v>922</v>
      </c>
      <c r="Q285" t="s">
        <v>737</v>
      </c>
      <c r="R285" t="s">
        <v>118</v>
      </c>
      <c r="S285" t="s">
        <v>118</v>
      </c>
      <c r="T285" t="s">
        <v>118</v>
      </c>
      <c r="U285" t="s">
        <v>118</v>
      </c>
      <c r="V285" t="s">
        <v>118</v>
      </c>
      <c r="W285" t="s">
        <v>118</v>
      </c>
      <c r="X285" t="s">
        <v>118</v>
      </c>
      <c r="Y285" t="s">
        <v>118</v>
      </c>
      <c r="Z285" t="s">
        <v>391</v>
      </c>
      <c r="AA285" t="s">
        <v>391</v>
      </c>
      <c r="AB285">
        <v>5.6327100506599996E-5</v>
      </c>
      <c r="AC285">
        <v>1.1265420101319999E-7</v>
      </c>
      <c r="AD285">
        <v>250</v>
      </c>
      <c r="AE285">
        <v>0</v>
      </c>
      <c r="AF285">
        <v>0</v>
      </c>
      <c r="AG285">
        <v>0</v>
      </c>
      <c r="AH285">
        <v>0</v>
      </c>
      <c r="AI285">
        <v>1</v>
      </c>
      <c r="AJ285">
        <v>0</v>
      </c>
      <c r="AK285">
        <v>1</v>
      </c>
    </row>
    <row r="286" spans="1:37">
      <c r="A286" t="s">
        <v>198</v>
      </c>
      <c r="B286" t="s">
        <v>1030</v>
      </c>
      <c r="C286">
        <v>7026911</v>
      </c>
      <c r="E286" t="s">
        <v>384</v>
      </c>
      <c r="F286" t="s">
        <v>1276</v>
      </c>
      <c r="G286" t="s">
        <v>1277</v>
      </c>
      <c r="H286" t="s">
        <v>196</v>
      </c>
      <c r="I286" t="s">
        <v>1272</v>
      </c>
      <c r="J286">
        <v>55985</v>
      </c>
      <c r="K286">
        <v>-92.891810000000007</v>
      </c>
      <c r="L286">
        <v>44.151539999999997</v>
      </c>
      <c r="M286">
        <v>221320</v>
      </c>
      <c r="N286" t="s">
        <v>791</v>
      </c>
      <c r="O286">
        <v>50100701</v>
      </c>
      <c r="P286" t="s">
        <v>922</v>
      </c>
      <c r="Q286" t="s">
        <v>737</v>
      </c>
      <c r="R286" t="s">
        <v>118</v>
      </c>
      <c r="S286" t="s">
        <v>118</v>
      </c>
      <c r="T286" t="s">
        <v>118</v>
      </c>
      <c r="U286" t="s">
        <v>118</v>
      </c>
      <c r="V286" t="s">
        <v>118</v>
      </c>
      <c r="W286" t="s">
        <v>118</v>
      </c>
      <c r="X286" t="s">
        <v>118</v>
      </c>
      <c r="Y286" t="s">
        <v>118</v>
      </c>
      <c r="Z286" t="s">
        <v>391</v>
      </c>
      <c r="AA286" t="s">
        <v>391</v>
      </c>
      <c r="AB286">
        <v>2.15547094224E-5</v>
      </c>
      <c r="AC286">
        <v>4.3109418844799996E-8</v>
      </c>
      <c r="AD286">
        <v>250</v>
      </c>
      <c r="AE286">
        <v>0</v>
      </c>
      <c r="AF286">
        <v>0</v>
      </c>
      <c r="AG286">
        <v>0</v>
      </c>
      <c r="AH286">
        <v>0</v>
      </c>
      <c r="AI286">
        <v>1</v>
      </c>
      <c r="AJ286">
        <v>0</v>
      </c>
      <c r="AK286">
        <v>1</v>
      </c>
    </row>
    <row r="287" spans="1:37">
      <c r="A287" t="s">
        <v>198</v>
      </c>
      <c r="B287" t="s">
        <v>1030</v>
      </c>
      <c r="C287">
        <v>7027011</v>
      </c>
      <c r="E287" t="s">
        <v>384</v>
      </c>
      <c r="F287" t="s">
        <v>1278</v>
      </c>
      <c r="G287" t="s">
        <v>1279</v>
      </c>
      <c r="H287" t="s">
        <v>196</v>
      </c>
      <c r="I287" t="s">
        <v>1272</v>
      </c>
      <c r="J287">
        <v>55944</v>
      </c>
      <c r="K287">
        <v>-92.730779999999996</v>
      </c>
      <c r="L287">
        <v>44.048020000000001</v>
      </c>
      <c r="M287">
        <v>221320</v>
      </c>
      <c r="N287" t="s">
        <v>791</v>
      </c>
      <c r="O287">
        <v>50100701</v>
      </c>
      <c r="P287" t="s">
        <v>922</v>
      </c>
      <c r="Q287" t="s">
        <v>737</v>
      </c>
      <c r="R287" t="s">
        <v>118</v>
      </c>
      <c r="S287" t="s">
        <v>118</v>
      </c>
      <c r="T287" t="s">
        <v>118</v>
      </c>
      <c r="U287" t="s">
        <v>118</v>
      </c>
      <c r="V287" t="s">
        <v>118</v>
      </c>
      <c r="W287" t="s">
        <v>118</v>
      </c>
      <c r="X287" t="s">
        <v>118</v>
      </c>
      <c r="Y287" t="s">
        <v>118</v>
      </c>
      <c r="Z287" t="s">
        <v>391</v>
      </c>
      <c r="AA287" t="s">
        <v>391</v>
      </c>
      <c r="AB287">
        <v>1.9105310624399998E-4</v>
      </c>
      <c r="AC287">
        <v>3.8210621248799998E-7</v>
      </c>
      <c r="AD287">
        <v>250</v>
      </c>
      <c r="AE287">
        <v>0</v>
      </c>
      <c r="AF287">
        <v>0</v>
      </c>
      <c r="AG287">
        <v>0</v>
      </c>
      <c r="AH287">
        <v>0</v>
      </c>
      <c r="AI287">
        <v>1</v>
      </c>
      <c r="AJ287">
        <v>0</v>
      </c>
      <c r="AK287">
        <v>1</v>
      </c>
    </row>
    <row r="288" spans="1:37">
      <c r="A288" t="s">
        <v>198</v>
      </c>
      <c r="B288" t="s">
        <v>1030</v>
      </c>
      <c r="C288">
        <v>7031911</v>
      </c>
      <c r="E288" t="s">
        <v>384</v>
      </c>
      <c r="F288" t="s">
        <v>1280</v>
      </c>
      <c r="G288" t="s">
        <v>1281</v>
      </c>
      <c r="H288" t="s">
        <v>196</v>
      </c>
      <c r="I288" t="s">
        <v>1272</v>
      </c>
      <c r="J288">
        <v>55917</v>
      </c>
      <c r="K288">
        <v>-93.04468</v>
      </c>
      <c r="L288">
        <v>43.862160000000003</v>
      </c>
      <c r="M288">
        <v>221320</v>
      </c>
      <c r="N288" t="s">
        <v>791</v>
      </c>
      <c r="O288">
        <v>50100701</v>
      </c>
      <c r="P288" t="s">
        <v>922</v>
      </c>
      <c r="Q288" t="s">
        <v>737</v>
      </c>
      <c r="R288" t="s">
        <v>118</v>
      </c>
      <c r="S288" t="s">
        <v>118</v>
      </c>
      <c r="T288" t="s">
        <v>118</v>
      </c>
      <c r="U288" t="s">
        <v>118</v>
      </c>
      <c r="V288" t="s">
        <v>118</v>
      </c>
      <c r="W288" t="s">
        <v>118</v>
      </c>
      <c r="X288" t="s">
        <v>118</v>
      </c>
      <c r="Y288" t="s">
        <v>118</v>
      </c>
      <c r="Z288" t="s">
        <v>391</v>
      </c>
      <c r="AA288" t="s">
        <v>391</v>
      </c>
      <c r="AB288">
        <v>1.0251187562E-4</v>
      </c>
      <c r="AC288">
        <v>2.0502375124E-7</v>
      </c>
      <c r="AD288">
        <v>250</v>
      </c>
      <c r="AE288">
        <v>0</v>
      </c>
      <c r="AF288">
        <v>0</v>
      </c>
      <c r="AG288">
        <v>0</v>
      </c>
      <c r="AH288">
        <v>0</v>
      </c>
      <c r="AI288">
        <v>1</v>
      </c>
      <c r="AJ288">
        <v>0</v>
      </c>
      <c r="AK288">
        <v>1</v>
      </c>
    </row>
    <row r="289" spans="1:37">
      <c r="A289" t="s">
        <v>198</v>
      </c>
      <c r="B289" t="s">
        <v>1030</v>
      </c>
      <c r="C289">
        <v>7032011</v>
      </c>
      <c r="E289" t="s">
        <v>384</v>
      </c>
      <c r="F289" t="s">
        <v>1282</v>
      </c>
      <c r="G289" t="s">
        <v>1283</v>
      </c>
      <c r="H289" t="s">
        <v>196</v>
      </c>
      <c r="I289" t="s">
        <v>1284</v>
      </c>
      <c r="J289">
        <v>55049</v>
      </c>
      <c r="K289">
        <v>-93.248800000000003</v>
      </c>
      <c r="L289">
        <v>44.178699999999999</v>
      </c>
      <c r="M289">
        <v>221320</v>
      </c>
      <c r="N289" t="s">
        <v>791</v>
      </c>
      <c r="O289">
        <v>50100701</v>
      </c>
      <c r="P289" t="s">
        <v>922</v>
      </c>
      <c r="Q289" t="s">
        <v>737</v>
      </c>
      <c r="R289" t="s">
        <v>118</v>
      </c>
      <c r="S289" t="s">
        <v>118</v>
      </c>
      <c r="T289" t="s">
        <v>118</v>
      </c>
      <c r="U289" t="s">
        <v>118</v>
      </c>
      <c r="V289" t="s">
        <v>118</v>
      </c>
      <c r="W289" t="s">
        <v>118</v>
      </c>
      <c r="X289" t="s">
        <v>118</v>
      </c>
      <c r="Y289" t="s">
        <v>118</v>
      </c>
      <c r="Z289" t="s">
        <v>391</v>
      </c>
      <c r="AA289" t="s">
        <v>391</v>
      </c>
      <c r="AB289">
        <v>1.7708246124799998E-5</v>
      </c>
      <c r="AC289">
        <v>3.5416492249599998E-8</v>
      </c>
      <c r="AD289">
        <v>250</v>
      </c>
      <c r="AE289">
        <v>0</v>
      </c>
      <c r="AF289">
        <v>0</v>
      </c>
      <c r="AG289">
        <v>0</v>
      </c>
      <c r="AH289">
        <v>0</v>
      </c>
      <c r="AI289">
        <v>1</v>
      </c>
      <c r="AJ289">
        <v>0</v>
      </c>
      <c r="AK289">
        <v>1</v>
      </c>
    </row>
    <row r="290" spans="1:37">
      <c r="A290" t="s">
        <v>198</v>
      </c>
      <c r="B290" t="s">
        <v>1030</v>
      </c>
      <c r="C290">
        <v>7032111</v>
      </c>
      <c r="E290" t="s">
        <v>384</v>
      </c>
      <c r="F290" t="s">
        <v>1285</v>
      </c>
      <c r="G290" t="s">
        <v>1286</v>
      </c>
      <c r="H290" t="s">
        <v>196</v>
      </c>
      <c r="I290" t="s">
        <v>1284</v>
      </c>
      <c r="J290">
        <v>55060</v>
      </c>
      <c r="K290">
        <v>-93.230980000000002</v>
      </c>
      <c r="L290">
        <v>44.097020000000001</v>
      </c>
      <c r="M290">
        <v>221320</v>
      </c>
      <c r="N290" t="s">
        <v>791</v>
      </c>
      <c r="O290">
        <v>50100701</v>
      </c>
      <c r="P290" t="s">
        <v>922</v>
      </c>
      <c r="Q290" t="s">
        <v>737</v>
      </c>
      <c r="R290" t="s">
        <v>118</v>
      </c>
      <c r="S290" t="s">
        <v>118</v>
      </c>
      <c r="T290" t="s">
        <v>118</v>
      </c>
      <c r="U290" t="s">
        <v>118</v>
      </c>
      <c r="V290" t="s">
        <v>118</v>
      </c>
      <c r="W290" t="s">
        <v>118</v>
      </c>
      <c r="X290" t="s">
        <v>118</v>
      </c>
      <c r="Y290" t="s">
        <v>118</v>
      </c>
      <c r="Z290" t="s">
        <v>391</v>
      </c>
      <c r="AA290" t="s">
        <v>391</v>
      </c>
      <c r="AB290">
        <v>8.0494501980199994E-4</v>
      </c>
      <c r="AC290">
        <v>1.6098900396039999E-6</v>
      </c>
      <c r="AD290">
        <v>250</v>
      </c>
      <c r="AE290">
        <v>0</v>
      </c>
      <c r="AF290">
        <v>0</v>
      </c>
      <c r="AG290">
        <v>0</v>
      </c>
      <c r="AH290">
        <v>0</v>
      </c>
      <c r="AI290">
        <v>1</v>
      </c>
      <c r="AJ290">
        <v>0</v>
      </c>
      <c r="AK290">
        <v>1</v>
      </c>
    </row>
    <row r="291" spans="1:37">
      <c r="A291" t="s">
        <v>198</v>
      </c>
      <c r="B291" t="s">
        <v>1030</v>
      </c>
      <c r="C291">
        <v>7034711</v>
      </c>
      <c r="E291" t="s">
        <v>384</v>
      </c>
      <c r="F291" t="s">
        <v>1287</v>
      </c>
      <c r="G291" t="s">
        <v>1288</v>
      </c>
      <c r="H291" t="s">
        <v>196</v>
      </c>
      <c r="I291" t="s">
        <v>1128</v>
      </c>
      <c r="J291">
        <v>55376</v>
      </c>
      <c r="K291">
        <v>-93.651539999999997</v>
      </c>
      <c r="L291">
        <v>45.201210000000003</v>
      </c>
      <c r="M291">
        <v>221320</v>
      </c>
      <c r="N291" t="s">
        <v>791</v>
      </c>
      <c r="O291">
        <v>50100701</v>
      </c>
      <c r="P291" t="s">
        <v>922</v>
      </c>
      <c r="Q291" t="s">
        <v>737</v>
      </c>
      <c r="R291" t="s">
        <v>118</v>
      </c>
      <c r="S291" t="s">
        <v>118</v>
      </c>
      <c r="T291" t="s">
        <v>118</v>
      </c>
      <c r="U291" t="s">
        <v>118</v>
      </c>
      <c r="V291" t="s">
        <v>118</v>
      </c>
      <c r="W291" t="s">
        <v>118</v>
      </c>
      <c r="X291" t="s">
        <v>118</v>
      </c>
      <c r="Y291" t="s">
        <v>118</v>
      </c>
      <c r="Z291" t="s">
        <v>391</v>
      </c>
      <c r="AA291" t="s">
        <v>391</v>
      </c>
      <c r="AB291">
        <v>1.9450040825599998E-4</v>
      </c>
      <c r="AC291">
        <v>3.8900081651199997E-7</v>
      </c>
      <c r="AD291">
        <v>250</v>
      </c>
      <c r="AE291">
        <v>0</v>
      </c>
      <c r="AF291">
        <v>0</v>
      </c>
      <c r="AG291">
        <v>0</v>
      </c>
      <c r="AH291">
        <v>0</v>
      </c>
      <c r="AI291">
        <v>1</v>
      </c>
      <c r="AJ291">
        <v>0</v>
      </c>
      <c r="AK291">
        <v>1</v>
      </c>
    </row>
    <row r="292" spans="1:37">
      <c r="A292" t="s">
        <v>198</v>
      </c>
      <c r="B292" t="s">
        <v>1030</v>
      </c>
      <c r="C292">
        <v>7039711</v>
      </c>
      <c r="E292" t="s">
        <v>384</v>
      </c>
      <c r="F292" t="s">
        <v>1289</v>
      </c>
      <c r="G292" t="s">
        <v>1290</v>
      </c>
      <c r="H292" t="s">
        <v>196</v>
      </c>
      <c r="I292" t="s">
        <v>1291</v>
      </c>
      <c r="J292">
        <v>56644</v>
      </c>
      <c r="K292">
        <v>-95.507320000000007</v>
      </c>
      <c r="L292">
        <v>47.740470000000002</v>
      </c>
      <c r="M292">
        <v>221320</v>
      </c>
      <c r="N292" t="s">
        <v>791</v>
      </c>
      <c r="O292">
        <v>50100701</v>
      </c>
      <c r="P292" t="s">
        <v>922</v>
      </c>
      <c r="Q292" t="s">
        <v>737</v>
      </c>
      <c r="R292" t="s">
        <v>118</v>
      </c>
      <c r="S292" t="s">
        <v>118</v>
      </c>
      <c r="T292" t="s">
        <v>118</v>
      </c>
      <c r="U292" t="s">
        <v>118</v>
      </c>
      <c r="V292" t="s">
        <v>118</v>
      </c>
      <c r="W292" t="s">
        <v>118</v>
      </c>
      <c r="X292" t="s">
        <v>118</v>
      </c>
      <c r="Y292" t="s">
        <v>118</v>
      </c>
      <c r="Z292" t="s">
        <v>391</v>
      </c>
      <c r="AA292" t="s">
        <v>391</v>
      </c>
      <c r="AB292">
        <v>4.62119906556E-6</v>
      </c>
      <c r="AC292">
        <v>9.2423981311199992E-9</v>
      </c>
      <c r="AD292">
        <v>250</v>
      </c>
      <c r="AE292">
        <v>0</v>
      </c>
      <c r="AF292">
        <v>0</v>
      </c>
      <c r="AG292">
        <v>0</v>
      </c>
      <c r="AH292">
        <v>0</v>
      </c>
      <c r="AI292">
        <v>1</v>
      </c>
      <c r="AJ292">
        <v>0</v>
      </c>
      <c r="AK292">
        <v>1</v>
      </c>
    </row>
    <row r="293" spans="1:37">
      <c r="A293" t="s">
        <v>198</v>
      </c>
      <c r="B293" t="s">
        <v>1030</v>
      </c>
      <c r="C293">
        <v>7040211</v>
      </c>
      <c r="E293" t="s">
        <v>384</v>
      </c>
      <c r="F293" t="s">
        <v>1292</v>
      </c>
      <c r="G293" t="s">
        <v>1293</v>
      </c>
      <c r="H293" t="s">
        <v>196</v>
      </c>
      <c r="I293" t="s">
        <v>1294</v>
      </c>
      <c r="J293">
        <v>55604</v>
      </c>
      <c r="K293">
        <v>-90.328800000000001</v>
      </c>
      <c r="L293">
        <v>47.751910000000002</v>
      </c>
      <c r="M293">
        <v>221320</v>
      </c>
      <c r="N293" t="s">
        <v>791</v>
      </c>
      <c r="O293">
        <v>50100701</v>
      </c>
      <c r="P293" t="s">
        <v>922</v>
      </c>
      <c r="Q293" t="s">
        <v>737</v>
      </c>
      <c r="R293" t="s">
        <v>118</v>
      </c>
      <c r="S293" t="s">
        <v>118</v>
      </c>
      <c r="T293" t="s">
        <v>118</v>
      </c>
      <c r="U293" t="s">
        <v>118</v>
      </c>
      <c r="V293" t="s">
        <v>118</v>
      </c>
      <c r="W293" t="s">
        <v>118</v>
      </c>
      <c r="X293" t="s">
        <v>118</v>
      </c>
      <c r="Y293" t="s">
        <v>118</v>
      </c>
      <c r="Z293" t="s">
        <v>391</v>
      </c>
      <c r="AA293" t="s">
        <v>391</v>
      </c>
      <c r="AB293">
        <v>1.08227139482E-4</v>
      </c>
      <c r="AC293">
        <v>2.1645427896400001E-7</v>
      </c>
      <c r="AD293">
        <v>250</v>
      </c>
      <c r="AE293">
        <v>0</v>
      </c>
      <c r="AF293">
        <v>0</v>
      </c>
      <c r="AG293">
        <v>0</v>
      </c>
      <c r="AH293">
        <v>0</v>
      </c>
      <c r="AI293">
        <v>1</v>
      </c>
      <c r="AJ293">
        <v>0</v>
      </c>
      <c r="AK293">
        <v>1</v>
      </c>
    </row>
    <row r="294" spans="1:37">
      <c r="A294" t="s">
        <v>198</v>
      </c>
      <c r="B294" t="s">
        <v>1030</v>
      </c>
      <c r="C294">
        <v>7055111</v>
      </c>
      <c r="E294" t="s">
        <v>384</v>
      </c>
      <c r="F294" t="s">
        <v>1295</v>
      </c>
      <c r="G294" t="s">
        <v>1296</v>
      </c>
      <c r="H294" t="s">
        <v>196</v>
      </c>
      <c r="I294" t="s">
        <v>1297</v>
      </c>
      <c r="J294">
        <v>56101</v>
      </c>
      <c r="K294">
        <v>-95.10772</v>
      </c>
      <c r="L294">
        <v>43.860169999999997</v>
      </c>
      <c r="M294">
        <v>221320</v>
      </c>
      <c r="N294" t="s">
        <v>791</v>
      </c>
      <c r="O294">
        <v>50100701</v>
      </c>
      <c r="P294" t="s">
        <v>922</v>
      </c>
      <c r="Q294" t="s">
        <v>737</v>
      </c>
      <c r="R294" t="s">
        <v>118</v>
      </c>
      <c r="S294" t="s">
        <v>118</v>
      </c>
      <c r="T294" t="s">
        <v>118</v>
      </c>
      <c r="U294" t="s">
        <v>118</v>
      </c>
      <c r="V294" t="s">
        <v>118</v>
      </c>
      <c r="W294" t="s">
        <v>118</v>
      </c>
      <c r="X294" t="s">
        <v>118</v>
      </c>
      <c r="Y294" t="s">
        <v>118</v>
      </c>
      <c r="Z294" t="s">
        <v>391</v>
      </c>
      <c r="AA294" t="s">
        <v>391</v>
      </c>
      <c r="AB294">
        <v>1.8134622952600002E-4</v>
      </c>
      <c r="AC294">
        <v>3.6269245905200004E-7</v>
      </c>
      <c r="AD294">
        <v>250</v>
      </c>
      <c r="AE294">
        <v>0</v>
      </c>
      <c r="AF294">
        <v>0</v>
      </c>
      <c r="AG294">
        <v>0</v>
      </c>
      <c r="AH294">
        <v>0</v>
      </c>
      <c r="AI294">
        <v>1</v>
      </c>
      <c r="AJ294">
        <v>0</v>
      </c>
      <c r="AK294">
        <v>1</v>
      </c>
    </row>
    <row r="295" spans="1:37">
      <c r="A295" t="s">
        <v>198</v>
      </c>
      <c r="B295" t="s">
        <v>1030</v>
      </c>
      <c r="C295">
        <v>7058411</v>
      </c>
      <c r="E295" t="s">
        <v>384</v>
      </c>
      <c r="F295" t="s">
        <v>1298</v>
      </c>
      <c r="G295" t="s">
        <v>1299</v>
      </c>
      <c r="H295" t="s">
        <v>196</v>
      </c>
      <c r="I295" t="s">
        <v>1300</v>
      </c>
      <c r="J295">
        <v>56054</v>
      </c>
      <c r="K295">
        <v>-94.392099999999999</v>
      </c>
      <c r="L295">
        <v>44.4392</v>
      </c>
      <c r="M295">
        <v>221320</v>
      </c>
      <c r="N295" t="s">
        <v>791</v>
      </c>
      <c r="O295">
        <v>50100701</v>
      </c>
      <c r="P295" t="s">
        <v>922</v>
      </c>
      <c r="Q295" t="s">
        <v>737</v>
      </c>
      <c r="R295" t="s">
        <v>118</v>
      </c>
      <c r="S295" t="s">
        <v>118</v>
      </c>
      <c r="T295" t="s">
        <v>118</v>
      </c>
      <c r="U295" t="s">
        <v>118</v>
      </c>
      <c r="V295" t="s">
        <v>118</v>
      </c>
      <c r="W295" t="s">
        <v>118</v>
      </c>
      <c r="X295" t="s">
        <v>118</v>
      </c>
      <c r="Y295" t="s">
        <v>118</v>
      </c>
      <c r="Z295" t="s">
        <v>391</v>
      </c>
      <c r="AA295" t="s">
        <v>391</v>
      </c>
      <c r="AB295">
        <v>1.4814326804200001E-5</v>
      </c>
      <c r="AC295">
        <v>2.9628653608400001E-8</v>
      </c>
      <c r="AD295">
        <v>250</v>
      </c>
      <c r="AE295">
        <v>0</v>
      </c>
      <c r="AF295">
        <v>0</v>
      </c>
      <c r="AG295">
        <v>0</v>
      </c>
      <c r="AH295">
        <v>0</v>
      </c>
      <c r="AI295">
        <v>1</v>
      </c>
      <c r="AJ295">
        <v>0</v>
      </c>
      <c r="AK295">
        <v>1</v>
      </c>
    </row>
    <row r="296" spans="1:37">
      <c r="A296" t="s">
        <v>198</v>
      </c>
      <c r="B296" t="s">
        <v>1030</v>
      </c>
      <c r="C296">
        <v>7073411</v>
      </c>
      <c r="E296" t="s">
        <v>384</v>
      </c>
      <c r="F296" t="s">
        <v>1301</v>
      </c>
      <c r="G296" t="s">
        <v>1302</v>
      </c>
      <c r="H296" t="s">
        <v>196</v>
      </c>
      <c r="I296" t="s">
        <v>1303</v>
      </c>
      <c r="J296" t="s">
        <v>1304</v>
      </c>
      <c r="K296">
        <v>-96.111699999999999</v>
      </c>
      <c r="L296">
        <v>46.281790000000001</v>
      </c>
      <c r="M296">
        <v>221320</v>
      </c>
      <c r="N296" t="s">
        <v>791</v>
      </c>
      <c r="O296">
        <v>50100701</v>
      </c>
      <c r="P296" t="s">
        <v>922</v>
      </c>
      <c r="Q296" t="s">
        <v>737</v>
      </c>
      <c r="R296" t="s">
        <v>118</v>
      </c>
      <c r="S296" t="s">
        <v>118</v>
      </c>
      <c r="T296" t="s">
        <v>118</v>
      </c>
      <c r="U296" t="s">
        <v>118</v>
      </c>
      <c r="V296" t="s">
        <v>118</v>
      </c>
      <c r="W296" t="s">
        <v>118</v>
      </c>
      <c r="X296" t="s">
        <v>118</v>
      </c>
      <c r="Y296" t="s">
        <v>118</v>
      </c>
      <c r="Z296" t="s">
        <v>391</v>
      </c>
      <c r="AA296" t="s">
        <v>391</v>
      </c>
      <c r="AB296">
        <v>3.4173649155799996E-4</v>
      </c>
      <c r="AC296">
        <v>6.8347298311599993E-7</v>
      </c>
      <c r="AD296">
        <v>250</v>
      </c>
      <c r="AE296">
        <v>0</v>
      </c>
      <c r="AF296">
        <v>0</v>
      </c>
      <c r="AG296">
        <v>0</v>
      </c>
      <c r="AH296">
        <v>0</v>
      </c>
      <c r="AI296">
        <v>1</v>
      </c>
      <c r="AJ296">
        <v>0</v>
      </c>
      <c r="AK296">
        <v>1</v>
      </c>
    </row>
    <row r="297" spans="1:37">
      <c r="A297" t="s">
        <v>198</v>
      </c>
      <c r="B297" t="s">
        <v>1030</v>
      </c>
      <c r="C297">
        <v>7075211</v>
      </c>
      <c r="E297" t="s">
        <v>384</v>
      </c>
      <c r="F297" t="s">
        <v>1305</v>
      </c>
      <c r="G297" t="s">
        <v>1306</v>
      </c>
      <c r="H297" t="s">
        <v>196</v>
      </c>
      <c r="I297" t="s">
        <v>1307</v>
      </c>
      <c r="J297">
        <v>55037</v>
      </c>
      <c r="K297">
        <v>-92.910309999999996</v>
      </c>
      <c r="L297">
        <v>46.023440000000001</v>
      </c>
      <c r="M297">
        <v>221320</v>
      </c>
      <c r="N297" t="s">
        <v>791</v>
      </c>
      <c r="O297">
        <v>50100701</v>
      </c>
      <c r="P297" t="s">
        <v>922</v>
      </c>
      <c r="Q297" t="s">
        <v>737</v>
      </c>
      <c r="R297" t="s">
        <v>118</v>
      </c>
      <c r="S297" t="s">
        <v>118</v>
      </c>
      <c r="T297" t="s">
        <v>118</v>
      </c>
      <c r="U297" t="s">
        <v>118</v>
      </c>
      <c r="V297" t="s">
        <v>118</v>
      </c>
      <c r="W297" t="s">
        <v>118</v>
      </c>
      <c r="X297" t="s">
        <v>118</v>
      </c>
      <c r="Y297" t="s">
        <v>118</v>
      </c>
      <c r="Z297" t="s">
        <v>391</v>
      </c>
      <c r="AA297" t="s">
        <v>391</v>
      </c>
      <c r="AB297">
        <v>8.19550694116E-5</v>
      </c>
      <c r="AC297">
        <v>1.639101388232E-7</v>
      </c>
      <c r="AD297">
        <v>250</v>
      </c>
      <c r="AE297">
        <v>0</v>
      </c>
      <c r="AF297">
        <v>0</v>
      </c>
      <c r="AG297">
        <v>0</v>
      </c>
      <c r="AH297">
        <v>0</v>
      </c>
      <c r="AI297">
        <v>1</v>
      </c>
      <c r="AJ297">
        <v>0</v>
      </c>
      <c r="AK297">
        <v>1</v>
      </c>
    </row>
    <row r="298" spans="1:37">
      <c r="A298" t="s">
        <v>198</v>
      </c>
      <c r="B298" t="s">
        <v>1030</v>
      </c>
      <c r="C298">
        <v>7092411</v>
      </c>
      <c r="E298" t="s">
        <v>384</v>
      </c>
      <c r="F298" t="s">
        <v>1308</v>
      </c>
      <c r="G298" t="s">
        <v>1309</v>
      </c>
      <c r="H298" t="s">
        <v>196</v>
      </c>
      <c r="I298" t="s">
        <v>1310</v>
      </c>
      <c r="J298">
        <v>55976</v>
      </c>
      <c r="K298">
        <v>-92.478700000000003</v>
      </c>
      <c r="L298">
        <v>43.871020000000001</v>
      </c>
      <c r="M298">
        <v>221320</v>
      </c>
      <c r="N298" t="s">
        <v>791</v>
      </c>
      <c r="O298">
        <v>50100701</v>
      </c>
      <c r="P298" t="s">
        <v>922</v>
      </c>
      <c r="Q298" t="s">
        <v>737</v>
      </c>
      <c r="R298" t="s">
        <v>118</v>
      </c>
      <c r="S298" t="s">
        <v>118</v>
      </c>
      <c r="T298" t="s">
        <v>118</v>
      </c>
      <c r="U298" t="s">
        <v>118</v>
      </c>
      <c r="V298" t="s">
        <v>118</v>
      </c>
      <c r="W298" t="s">
        <v>118</v>
      </c>
      <c r="X298" t="s">
        <v>118</v>
      </c>
      <c r="Y298" t="s">
        <v>118</v>
      </c>
      <c r="Z298" t="s">
        <v>391</v>
      </c>
      <c r="AA298" t="s">
        <v>391</v>
      </c>
      <c r="AB298">
        <v>1.1158372302E-4</v>
      </c>
      <c r="AC298">
        <v>2.2316744604E-7</v>
      </c>
      <c r="AD298">
        <v>250</v>
      </c>
      <c r="AE298">
        <v>0</v>
      </c>
      <c r="AF298">
        <v>0</v>
      </c>
      <c r="AG298">
        <v>0</v>
      </c>
      <c r="AH298">
        <v>0</v>
      </c>
      <c r="AI298">
        <v>1</v>
      </c>
      <c r="AJ298">
        <v>0</v>
      </c>
      <c r="AK298">
        <v>1</v>
      </c>
    </row>
    <row r="299" spans="1:37">
      <c r="A299" t="s">
        <v>198</v>
      </c>
      <c r="B299" t="s">
        <v>1030</v>
      </c>
      <c r="C299">
        <v>7092511</v>
      </c>
      <c r="E299" t="s">
        <v>384</v>
      </c>
      <c r="F299" t="s">
        <v>1311</v>
      </c>
      <c r="G299" t="s">
        <v>1312</v>
      </c>
      <c r="H299" t="s">
        <v>196</v>
      </c>
      <c r="I299" t="s">
        <v>1310</v>
      </c>
      <c r="J299" t="s">
        <v>1313</v>
      </c>
      <c r="K299">
        <v>-92.468959999999996</v>
      </c>
      <c r="L299">
        <v>44.06176</v>
      </c>
      <c r="M299">
        <v>221320</v>
      </c>
      <c r="N299" t="s">
        <v>791</v>
      </c>
      <c r="O299">
        <v>50100701</v>
      </c>
      <c r="P299" t="s">
        <v>922</v>
      </c>
      <c r="Q299" t="s">
        <v>737</v>
      </c>
      <c r="R299" t="s">
        <v>118</v>
      </c>
      <c r="S299" t="s">
        <v>118</v>
      </c>
      <c r="T299" t="s">
        <v>118</v>
      </c>
      <c r="U299" t="s">
        <v>118</v>
      </c>
      <c r="V299" t="s">
        <v>118</v>
      </c>
      <c r="W299" t="s">
        <v>118</v>
      </c>
      <c r="X299" t="s">
        <v>118</v>
      </c>
      <c r="Y299" t="s">
        <v>118</v>
      </c>
      <c r="Z299" t="s">
        <v>391</v>
      </c>
      <c r="AA299" t="s">
        <v>391</v>
      </c>
      <c r="AB299">
        <v>2.6262998222999997E-3</v>
      </c>
      <c r="AC299">
        <v>5.2525996445999995E-6</v>
      </c>
      <c r="AD299">
        <v>250</v>
      </c>
      <c r="AE299">
        <v>0</v>
      </c>
      <c r="AF299">
        <v>0</v>
      </c>
      <c r="AG299">
        <v>0</v>
      </c>
      <c r="AH299">
        <v>0</v>
      </c>
      <c r="AI299">
        <v>1</v>
      </c>
      <c r="AJ299">
        <v>0</v>
      </c>
      <c r="AK299">
        <v>1</v>
      </c>
    </row>
    <row r="300" spans="1:37">
      <c r="A300" t="s">
        <v>198</v>
      </c>
      <c r="B300" t="s">
        <v>1030</v>
      </c>
      <c r="C300">
        <v>7092611</v>
      </c>
      <c r="E300" t="s">
        <v>384</v>
      </c>
      <c r="F300" t="s">
        <v>1314</v>
      </c>
      <c r="G300" t="s">
        <v>1315</v>
      </c>
      <c r="H300" t="s">
        <v>196</v>
      </c>
      <c r="I300" t="s">
        <v>1310</v>
      </c>
      <c r="J300">
        <v>55920</v>
      </c>
      <c r="K300">
        <v>-92.642799999999994</v>
      </c>
      <c r="L300">
        <v>44.05151</v>
      </c>
      <c r="M300">
        <v>221320</v>
      </c>
      <c r="N300" t="s">
        <v>791</v>
      </c>
      <c r="O300">
        <v>50100701</v>
      </c>
      <c r="P300" t="s">
        <v>922</v>
      </c>
      <c r="Q300" t="s">
        <v>737</v>
      </c>
      <c r="R300" t="s">
        <v>118</v>
      </c>
      <c r="S300" t="s">
        <v>118</v>
      </c>
      <c r="T300" t="s">
        <v>118</v>
      </c>
      <c r="U300" t="s">
        <v>118</v>
      </c>
      <c r="V300" t="s">
        <v>118</v>
      </c>
      <c r="W300" t="s">
        <v>118</v>
      </c>
      <c r="X300" t="s">
        <v>118</v>
      </c>
      <c r="Y300" t="s">
        <v>118</v>
      </c>
      <c r="Z300" t="s">
        <v>391</v>
      </c>
      <c r="AA300" t="s">
        <v>391</v>
      </c>
      <c r="AB300">
        <v>1.02874749516E-4</v>
      </c>
      <c r="AC300">
        <v>2.0574949903199999E-7</v>
      </c>
      <c r="AD300">
        <v>250</v>
      </c>
      <c r="AE300">
        <v>0</v>
      </c>
      <c r="AF300">
        <v>0</v>
      </c>
      <c r="AG300">
        <v>0</v>
      </c>
      <c r="AH300">
        <v>0</v>
      </c>
      <c r="AI300">
        <v>1</v>
      </c>
      <c r="AJ300">
        <v>0</v>
      </c>
      <c r="AK300">
        <v>1</v>
      </c>
    </row>
    <row r="301" spans="1:37">
      <c r="A301" t="s">
        <v>198</v>
      </c>
      <c r="B301" t="s">
        <v>1030</v>
      </c>
      <c r="C301">
        <v>7107011</v>
      </c>
      <c r="E301" t="s">
        <v>384</v>
      </c>
      <c r="F301" t="s">
        <v>1316</v>
      </c>
      <c r="G301" t="s">
        <v>1317</v>
      </c>
      <c r="H301" t="s">
        <v>196</v>
      </c>
      <c r="I301" t="s">
        <v>1318</v>
      </c>
      <c r="J301">
        <v>56019</v>
      </c>
      <c r="K301">
        <v>-94.891099999999994</v>
      </c>
      <c r="L301">
        <v>44.108020000000003</v>
      </c>
      <c r="M301">
        <v>221320</v>
      </c>
      <c r="N301" t="s">
        <v>791</v>
      </c>
      <c r="O301">
        <v>50100701</v>
      </c>
      <c r="P301" t="s">
        <v>922</v>
      </c>
      <c r="Q301" t="s">
        <v>737</v>
      </c>
      <c r="R301" t="s">
        <v>118</v>
      </c>
      <c r="S301" t="s">
        <v>118</v>
      </c>
      <c r="T301" t="s">
        <v>118</v>
      </c>
      <c r="U301" t="s">
        <v>118</v>
      </c>
      <c r="V301" t="s">
        <v>118</v>
      </c>
      <c r="W301" t="s">
        <v>118</v>
      </c>
      <c r="X301" t="s">
        <v>118</v>
      </c>
      <c r="Y301" t="s">
        <v>118</v>
      </c>
      <c r="Z301" t="s">
        <v>391</v>
      </c>
      <c r="AA301" t="s">
        <v>391</v>
      </c>
      <c r="AB301">
        <v>9.062775552600001E-6</v>
      </c>
      <c r="AC301">
        <v>1.8125551105200002E-8</v>
      </c>
      <c r="AD301">
        <v>250</v>
      </c>
      <c r="AE301">
        <v>0</v>
      </c>
      <c r="AF301">
        <v>0</v>
      </c>
      <c r="AG301">
        <v>0</v>
      </c>
      <c r="AH301">
        <v>0</v>
      </c>
      <c r="AI301">
        <v>1</v>
      </c>
      <c r="AJ301">
        <v>0</v>
      </c>
      <c r="AK301">
        <v>1</v>
      </c>
    </row>
    <row r="302" spans="1:37">
      <c r="A302" t="s">
        <v>198</v>
      </c>
      <c r="B302" t="s">
        <v>1030</v>
      </c>
      <c r="C302">
        <v>7107611</v>
      </c>
      <c r="E302" t="s">
        <v>384</v>
      </c>
      <c r="F302" t="s">
        <v>1319</v>
      </c>
      <c r="G302" t="s">
        <v>1320</v>
      </c>
      <c r="H302" t="s">
        <v>196</v>
      </c>
      <c r="I302" t="s">
        <v>748</v>
      </c>
      <c r="J302">
        <v>55052</v>
      </c>
      <c r="K302">
        <v>-93.438209999999998</v>
      </c>
      <c r="L302">
        <v>44.226959999999998</v>
      </c>
      <c r="M302">
        <v>221320</v>
      </c>
      <c r="N302" t="s">
        <v>791</v>
      </c>
      <c r="O302">
        <v>50100701</v>
      </c>
      <c r="P302" t="s">
        <v>922</v>
      </c>
      <c r="Q302" t="s">
        <v>737</v>
      </c>
      <c r="R302" t="s">
        <v>118</v>
      </c>
      <c r="S302" t="s">
        <v>118</v>
      </c>
      <c r="T302" t="s">
        <v>118</v>
      </c>
      <c r="U302" t="s">
        <v>118</v>
      </c>
      <c r="V302" t="s">
        <v>118</v>
      </c>
      <c r="W302" t="s">
        <v>118</v>
      </c>
      <c r="X302" t="s">
        <v>118</v>
      </c>
      <c r="Y302" t="s">
        <v>118</v>
      </c>
      <c r="Z302" t="s">
        <v>391</v>
      </c>
      <c r="AA302" t="s">
        <v>391</v>
      </c>
      <c r="AB302">
        <v>1.4805254956799999E-5</v>
      </c>
      <c r="AC302">
        <v>2.9610509913599998E-8</v>
      </c>
      <c r="AD302">
        <v>250</v>
      </c>
      <c r="AE302">
        <v>0</v>
      </c>
      <c r="AF302">
        <v>0</v>
      </c>
      <c r="AG302">
        <v>0</v>
      </c>
      <c r="AH302">
        <v>0</v>
      </c>
      <c r="AI302">
        <v>1</v>
      </c>
      <c r="AJ302">
        <v>0</v>
      </c>
      <c r="AK302">
        <v>1</v>
      </c>
    </row>
    <row r="303" spans="1:37">
      <c r="A303" t="s">
        <v>198</v>
      </c>
      <c r="B303" t="s">
        <v>1030</v>
      </c>
      <c r="C303">
        <v>7107711</v>
      </c>
      <c r="E303" t="s">
        <v>384</v>
      </c>
      <c r="F303" t="s">
        <v>1321</v>
      </c>
      <c r="G303" t="s">
        <v>1159</v>
      </c>
      <c r="H303" t="s">
        <v>196</v>
      </c>
      <c r="I303" t="s">
        <v>748</v>
      </c>
      <c r="J303">
        <v>55021</v>
      </c>
      <c r="K303">
        <v>-93.265900000000002</v>
      </c>
      <c r="L303">
        <v>44.30921</v>
      </c>
      <c r="M303">
        <v>221320</v>
      </c>
      <c r="N303" t="s">
        <v>791</v>
      </c>
      <c r="O303">
        <v>50100701</v>
      </c>
      <c r="P303" t="s">
        <v>922</v>
      </c>
      <c r="Q303" t="s">
        <v>737</v>
      </c>
      <c r="R303" t="s">
        <v>118</v>
      </c>
      <c r="S303" t="s">
        <v>118</v>
      </c>
      <c r="T303" t="s">
        <v>118</v>
      </c>
      <c r="U303" t="s">
        <v>118</v>
      </c>
      <c r="V303" t="s">
        <v>118</v>
      </c>
      <c r="W303" t="s">
        <v>118</v>
      </c>
      <c r="X303" t="s">
        <v>118</v>
      </c>
      <c r="Y303" t="s">
        <v>118</v>
      </c>
      <c r="Z303" t="s">
        <v>391</v>
      </c>
      <c r="AA303" t="s">
        <v>391</v>
      </c>
      <c r="AB303">
        <v>8.3588001943600001E-4</v>
      </c>
      <c r="AC303">
        <v>1.671760038872E-6</v>
      </c>
      <c r="AD303">
        <v>250</v>
      </c>
      <c r="AE303">
        <v>0</v>
      </c>
      <c r="AF303">
        <v>0</v>
      </c>
      <c r="AG303">
        <v>0</v>
      </c>
      <c r="AH303">
        <v>0</v>
      </c>
      <c r="AI303">
        <v>1</v>
      </c>
      <c r="AJ303">
        <v>0</v>
      </c>
      <c r="AK303">
        <v>1</v>
      </c>
    </row>
    <row r="304" spans="1:37">
      <c r="A304" t="s">
        <v>198</v>
      </c>
      <c r="B304" t="s">
        <v>1030</v>
      </c>
      <c r="C304">
        <v>7116111</v>
      </c>
      <c r="E304" t="s">
        <v>384</v>
      </c>
      <c r="F304" t="s">
        <v>1322</v>
      </c>
      <c r="G304" t="s">
        <v>1323</v>
      </c>
      <c r="H304" t="s">
        <v>196</v>
      </c>
      <c r="I304" t="s">
        <v>1324</v>
      </c>
      <c r="J304">
        <v>56382</v>
      </c>
      <c r="K304">
        <v>-94.645619999999994</v>
      </c>
      <c r="L304">
        <v>45.91348</v>
      </c>
      <c r="M304">
        <v>221320</v>
      </c>
      <c r="N304" t="s">
        <v>791</v>
      </c>
      <c r="O304">
        <v>50100701</v>
      </c>
      <c r="P304" t="s">
        <v>922</v>
      </c>
      <c r="Q304" t="s">
        <v>737</v>
      </c>
      <c r="R304" t="s">
        <v>118</v>
      </c>
      <c r="S304" t="s">
        <v>118</v>
      </c>
      <c r="T304" t="s">
        <v>118</v>
      </c>
      <c r="U304" t="s">
        <v>118</v>
      </c>
      <c r="V304" t="s">
        <v>118</v>
      </c>
      <c r="W304" t="s">
        <v>118</v>
      </c>
      <c r="X304" t="s">
        <v>118</v>
      </c>
      <c r="Y304" t="s">
        <v>118</v>
      </c>
      <c r="Z304" t="s">
        <v>391</v>
      </c>
      <c r="AA304" t="s">
        <v>391</v>
      </c>
      <c r="AB304">
        <v>3.8972656430400002E-6</v>
      </c>
      <c r="AC304">
        <v>7.7945312860800003E-9</v>
      </c>
      <c r="AD304">
        <v>250</v>
      </c>
      <c r="AE304">
        <v>0</v>
      </c>
      <c r="AF304">
        <v>0</v>
      </c>
      <c r="AG304">
        <v>0</v>
      </c>
      <c r="AH304">
        <v>0</v>
      </c>
      <c r="AI304">
        <v>1</v>
      </c>
      <c r="AJ304">
        <v>0</v>
      </c>
      <c r="AK304">
        <v>1</v>
      </c>
    </row>
    <row r="305" spans="1:37">
      <c r="A305" t="s">
        <v>198</v>
      </c>
      <c r="B305" t="s">
        <v>1030</v>
      </c>
      <c r="C305">
        <v>7116211</v>
      </c>
      <c r="E305" t="s">
        <v>384</v>
      </c>
      <c r="F305" t="s">
        <v>1325</v>
      </c>
      <c r="G305" t="s">
        <v>1326</v>
      </c>
      <c r="H305" t="s">
        <v>196</v>
      </c>
      <c r="I305" t="s">
        <v>1324</v>
      </c>
      <c r="J305" t="s">
        <v>1327</v>
      </c>
      <c r="K305">
        <v>-94.369219999999999</v>
      </c>
      <c r="L305">
        <v>45.96808</v>
      </c>
      <c r="M305">
        <v>221320</v>
      </c>
      <c r="N305" t="s">
        <v>791</v>
      </c>
      <c r="O305">
        <v>50100701</v>
      </c>
      <c r="P305" t="s">
        <v>922</v>
      </c>
      <c r="Q305" t="s">
        <v>737</v>
      </c>
      <c r="R305" t="s">
        <v>118</v>
      </c>
      <c r="S305" t="s">
        <v>118</v>
      </c>
      <c r="T305" t="s">
        <v>118</v>
      </c>
      <c r="U305" t="s">
        <v>118</v>
      </c>
      <c r="V305" t="s">
        <v>118</v>
      </c>
      <c r="W305" t="s">
        <v>118</v>
      </c>
      <c r="X305" t="s">
        <v>118</v>
      </c>
      <c r="Y305" t="s">
        <v>118</v>
      </c>
      <c r="Z305" t="s">
        <v>391</v>
      </c>
      <c r="AA305" t="s">
        <v>391</v>
      </c>
      <c r="AB305">
        <v>2.4793358944200002E-4</v>
      </c>
      <c r="AC305">
        <v>4.9586717888400005E-7</v>
      </c>
      <c r="AD305">
        <v>250</v>
      </c>
      <c r="AE305">
        <v>0</v>
      </c>
      <c r="AF305">
        <v>0</v>
      </c>
      <c r="AG305">
        <v>0</v>
      </c>
      <c r="AH305">
        <v>0</v>
      </c>
      <c r="AI305">
        <v>1</v>
      </c>
      <c r="AJ305">
        <v>0</v>
      </c>
      <c r="AK305">
        <v>1</v>
      </c>
    </row>
    <row r="306" spans="1:37">
      <c r="A306" t="s">
        <v>198</v>
      </c>
      <c r="B306" t="s">
        <v>1030</v>
      </c>
      <c r="C306">
        <v>7116411</v>
      </c>
      <c r="E306" t="s">
        <v>384</v>
      </c>
      <c r="F306" t="s">
        <v>1328</v>
      </c>
      <c r="G306" t="s">
        <v>1329</v>
      </c>
      <c r="H306" t="s">
        <v>196</v>
      </c>
      <c r="I306" t="s">
        <v>1324</v>
      </c>
      <c r="J306">
        <v>56475</v>
      </c>
      <c r="K306">
        <v>-94.494429999999994</v>
      </c>
      <c r="L306">
        <v>46.08334</v>
      </c>
      <c r="M306">
        <v>221320</v>
      </c>
      <c r="N306" t="s">
        <v>791</v>
      </c>
      <c r="O306">
        <v>50100701</v>
      </c>
      <c r="P306" t="s">
        <v>922</v>
      </c>
      <c r="Q306" t="s">
        <v>737</v>
      </c>
      <c r="R306" t="s">
        <v>118</v>
      </c>
      <c r="S306" t="s">
        <v>118</v>
      </c>
      <c r="T306" t="s">
        <v>118</v>
      </c>
      <c r="U306" t="s">
        <v>118</v>
      </c>
      <c r="V306" t="s">
        <v>118</v>
      </c>
      <c r="W306" t="s">
        <v>118</v>
      </c>
      <c r="X306" t="s">
        <v>118</v>
      </c>
      <c r="Y306" t="s">
        <v>118</v>
      </c>
      <c r="Z306" t="s">
        <v>391</v>
      </c>
      <c r="AA306" t="s">
        <v>391</v>
      </c>
      <c r="AB306">
        <v>1.93411786568E-5</v>
      </c>
      <c r="AC306">
        <v>3.8682357313599999E-8</v>
      </c>
      <c r="AD306">
        <v>250</v>
      </c>
      <c r="AE306">
        <v>0</v>
      </c>
      <c r="AF306">
        <v>0</v>
      </c>
      <c r="AG306">
        <v>0</v>
      </c>
      <c r="AH306">
        <v>0</v>
      </c>
      <c r="AI306">
        <v>1</v>
      </c>
      <c r="AJ306">
        <v>0</v>
      </c>
      <c r="AK306">
        <v>1</v>
      </c>
    </row>
    <row r="307" spans="1:37">
      <c r="A307" t="s">
        <v>198</v>
      </c>
      <c r="B307" t="s">
        <v>1030</v>
      </c>
      <c r="C307">
        <v>7119211</v>
      </c>
      <c r="E307" t="s">
        <v>384</v>
      </c>
      <c r="F307" t="s">
        <v>1330</v>
      </c>
      <c r="G307" t="s">
        <v>1331</v>
      </c>
      <c r="H307" t="s">
        <v>196</v>
      </c>
      <c r="I307" t="s">
        <v>1318</v>
      </c>
      <c r="J307">
        <v>56087</v>
      </c>
      <c r="K307">
        <v>-94.965389999999999</v>
      </c>
      <c r="L307">
        <v>44.24006</v>
      </c>
      <c r="M307">
        <v>221320</v>
      </c>
      <c r="N307" t="s">
        <v>791</v>
      </c>
      <c r="O307">
        <v>50100701</v>
      </c>
      <c r="P307" t="s">
        <v>922</v>
      </c>
      <c r="Q307" t="s">
        <v>737</v>
      </c>
      <c r="R307" t="s">
        <v>118</v>
      </c>
      <c r="S307" t="s">
        <v>118</v>
      </c>
      <c r="T307" t="s">
        <v>118</v>
      </c>
      <c r="U307" t="s">
        <v>118</v>
      </c>
      <c r="V307" t="s">
        <v>118</v>
      </c>
      <c r="W307" t="s">
        <v>118</v>
      </c>
      <c r="X307" t="s">
        <v>118</v>
      </c>
      <c r="Y307" t="s">
        <v>118</v>
      </c>
      <c r="Z307" t="s">
        <v>391</v>
      </c>
      <c r="AA307" t="s">
        <v>391</v>
      </c>
      <c r="AB307">
        <v>8.6953657328999994E-5</v>
      </c>
      <c r="AC307">
        <v>1.7390731465799999E-7</v>
      </c>
      <c r="AD307">
        <v>250</v>
      </c>
      <c r="AE307">
        <v>0</v>
      </c>
      <c r="AF307">
        <v>0</v>
      </c>
      <c r="AG307">
        <v>0</v>
      </c>
      <c r="AH307">
        <v>0</v>
      </c>
      <c r="AI307">
        <v>1</v>
      </c>
      <c r="AJ307">
        <v>0</v>
      </c>
      <c r="AK307">
        <v>1</v>
      </c>
    </row>
    <row r="308" spans="1:37">
      <c r="A308" t="s">
        <v>198</v>
      </c>
      <c r="B308" t="s">
        <v>1030</v>
      </c>
      <c r="C308">
        <v>7130911</v>
      </c>
      <c r="E308" t="s">
        <v>384</v>
      </c>
      <c r="F308" t="s">
        <v>1332</v>
      </c>
      <c r="G308" t="s">
        <v>1333</v>
      </c>
      <c r="H308" t="s">
        <v>196</v>
      </c>
      <c r="I308" t="s">
        <v>1334</v>
      </c>
      <c r="J308" t="s">
        <v>1335</v>
      </c>
      <c r="K308">
        <v>-95.405630000000002</v>
      </c>
      <c r="L308">
        <v>45.866990000000001</v>
      </c>
      <c r="M308">
        <v>221320</v>
      </c>
      <c r="N308" t="s">
        <v>791</v>
      </c>
      <c r="O308">
        <v>50100701</v>
      </c>
      <c r="P308" t="s">
        <v>922</v>
      </c>
      <c r="Q308" t="s">
        <v>737</v>
      </c>
      <c r="R308" t="s">
        <v>118</v>
      </c>
      <c r="S308" t="s">
        <v>118</v>
      </c>
      <c r="T308" t="s">
        <v>118</v>
      </c>
      <c r="U308" t="s">
        <v>118</v>
      </c>
      <c r="V308" t="s">
        <v>118</v>
      </c>
      <c r="W308" t="s">
        <v>118</v>
      </c>
      <c r="X308" t="s">
        <v>118</v>
      </c>
      <c r="Y308" t="s">
        <v>118</v>
      </c>
      <c r="Z308" t="s">
        <v>391</v>
      </c>
      <c r="AA308" t="s">
        <v>391</v>
      </c>
      <c r="AB308">
        <v>5.9692755891999994E-4</v>
      </c>
      <c r="AC308">
        <v>1.1938551178399999E-6</v>
      </c>
      <c r="AD308">
        <v>250</v>
      </c>
      <c r="AE308">
        <v>0</v>
      </c>
      <c r="AF308">
        <v>0</v>
      </c>
      <c r="AG308">
        <v>0</v>
      </c>
      <c r="AH308">
        <v>0</v>
      </c>
      <c r="AI308">
        <v>1</v>
      </c>
      <c r="AJ308">
        <v>0</v>
      </c>
      <c r="AK308">
        <v>1</v>
      </c>
    </row>
    <row r="309" spans="1:37">
      <c r="A309" t="s">
        <v>198</v>
      </c>
      <c r="B309" t="s">
        <v>1030</v>
      </c>
      <c r="C309">
        <v>7132411</v>
      </c>
      <c r="E309" t="s">
        <v>384</v>
      </c>
      <c r="F309" t="s">
        <v>1336</v>
      </c>
      <c r="G309" t="s">
        <v>1337</v>
      </c>
      <c r="H309" t="s">
        <v>196</v>
      </c>
      <c r="I309" t="s">
        <v>1337</v>
      </c>
      <c r="J309">
        <v>56431</v>
      </c>
      <c r="K309">
        <v>-93.713399999999993</v>
      </c>
      <c r="L309">
        <v>46.540889999999997</v>
      </c>
      <c r="M309">
        <v>221320</v>
      </c>
      <c r="N309" t="s">
        <v>791</v>
      </c>
      <c r="O309">
        <v>50100701</v>
      </c>
      <c r="P309" t="s">
        <v>922</v>
      </c>
      <c r="Q309" t="s">
        <v>737</v>
      </c>
      <c r="R309" t="s">
        <v>118</v>
      </c>
      <c r="S309" t="s">
        <v>118</v>
      </c>
      <c r="T309" t="s">
        <v>118</v>
      </c>
      <c r="U309" t="s">
        <v>118</v>
      </c>
      <c r="V309" t="s">
        <v>118</v>
      </c>
      <c r="W309" t="s">
        <v>118</v>
      </c>
      <c r="X309" t="s">
        <v>118</v>
      </c>
      <c r="Y309" t="s">
        <v>118</v>
      </c>
      <c r="Z309" t="s">
        <v>391</v>
      </c>
      <c r="AA309" t="s">
        <v>391</v>
      </c>
      <c r="AB309">
        <v>7.8117677961400003E-5</v>
      </c>
      <c r="AC309">
        <v>1.562353559228E-7</v>
      </c>
      <c r="AD309">
        <v>250</v>
      </c>
      <c r="AE309">
        <v>0</v>
      </c>
      <c r="AF309">
        <v>0</v>
      </c>
      <c r="AG309">
        <v>0</v>
      </c>
      <c r="AH309">
        <v>0</v>
      </c>
      <c r="AI309">
        <v>1</v>
      </c>
      <c r="AJ309">
        <v>0</v>
      </c>
      <c r="AK309">
        <v>1</v>
      </c>
    </row>
    <row r="310" spans="1:37">
      <c r="A310" t="s">
        <v>198</v>
      </c>
      <c r="B310" t="s">
        <v>1030</v>
      </c>
      <c r="C310">
        <v>7135711</v>
      </c>
      <c r="E310" t="s">
        <v>384</v>
      </c>
      <c r="F310" t="s">
        <v>1338</v>
      </c>
      <c r="G310" t="s">
        <v>1339</v>
      </c>
      <c r="H310" t="s">
        <v>196</v>
      </c>
      <c r="I310" t="s">
        <v>636</v>
      </c>
      <c r="J310">
        <v>56181</v>
      </c>
      <c r="K310">
        <v>-94.615260000000006</v>
      </c>
      <c r="L310">
        <v>43.677849999999999</v>
      </c>
      <c r="M310">
        <v>221320</v>
      </c>
      <c r="N310" t="s">
        <v>791</v>
      </c>
      <c r="O310">
        <v>50100701</v>
      </c>
      <c r="P310" t="s">
        <v>922</v>
      </c>
      <c r="Q310" t="s">
        <v>737</v>
      </c>
      <c r="R310" t="s">
        <v>118</v>
      </c>
      <c r="S310" t="s">
        <v>118</v>
      </c>
      <c r="T310" t="s">
        <v>118</v>
      </c>
      <c r="U310" t="s">
        <v>118</v>
      </c>
      <c r="V310" t="s">
        <v>118</v>
      </c>
      <c r="W310" t="s">
        <v>118</v>
      </c>
      <c r="X310" t="s">
        <v>118</v>
      </c>
      <c r="Y310" t="s">
        <v>118</v>
      </c>
      <c r="Z310" t="s">
        <v>391</v>
      </c>
      <c r="AA310" t="s">
        <v>391</v>
      </c>
      <c r="AB310">
        <v>1.9313963114600001E-5</v>
      </c>
      <c r="AC310">
        <v>3.8627926229199998E-8</v>
      </c>
      <c r="AD310">
        <v>250</v>
      </c>
      <c r="AE310">
        <v>0</v>
      </c>
      <c r="AF310">
        <v>0</v>
      </c>
      <c r="AG310">
        <v>0</v>
      </c>
      <c r="AH310">
        <v>0</v>
      </c>
      <c r="AI310">
        <v>1</v>
      </c>
      <c r="AJ310">
        <v>0</v>
      </c>
      <c r="AK310">
        <v>1</v>
      </c>
    </row>
    <row r="311" spans="1:37">
      <c r="A311" t="s">
        <v>198</v>
      </c>
      <c r="B311" t="s">
        <v>1030</v>
      </c>
      <c r="C311">
        <v>7135811</v>
      </c>
      <c r="E311" t="s">
        <v>384</v>
      </c>
      <c r="F311" t="s">
        <v>1340</v>
      </c>
      <c r="G311" t="s">
        <v>1341</v>
      </c>
      <c r="H311" t="s">
        <v>196</v>
      </c>
      <c r="I311" t="s">
        <v>636</v>
      </c>
      <c r="J311">
        <v>56088</v>
      </c>
      <c r="K311">
        <v>-94.425259999999994</v>
      </c>
      <c r="L311">
        <v>43.82535</v>
      </c>
      <c r="M311">
        <v>221320</v>
      </c>
      <c r="N311" t="s">
        <v>791</v>
      </c>
      <c r="O311">
        <v>50100701</v>
      </c>
      <c r="P311" t="s">
        <v>922</v>
      </c>
      <c r="Q311" t="s">
        <v>737</v>
      </c>
      <c r="R311" t="s">
        <v>118</v>
      </c>
      <c r="S311" t="s">
        <v>118</v>
      </c>
      <c r="T311" t="s">
        <v>118</v>
      </c>
      <c r="U311" t="s">
        <v>118</v>
      </c>
      <c r="V311" t="s">
        <v>118</v>
      </c>
      <c r="W311" t="s">
        <v>118</v>
      </c>
      <c r="X311" t="s">
        <v>118</v>
      </c>
      <c r="Y311" t="s">
        <v>118</v>
      </c>
      <c r="Z311" t="s">
        <v>391</v>
      </c>
      <c r="AA311" t="s">
        <v>391</v>
      </c>
      <c r="AB311">
        <v>3.4119218071399998E-5</v>
      </c>
      <c r="AC311">
        <v>6.8238436142799999E-8</v>
      </c>
      <c r="AD311">
        <v>250</v>
      </c>
      <c r="AE311">
        <v>0</v>
      </c>
      <c r="AF311">
        <v>0</v>
      </c>
      <c r="AG311">
        <v>0</v>
      </c>
      <c r="AH311">
        <v>0</v>
      </c>
      <c r="AI311">
        <v>1</v>
      </c>
      <c r="AJ311">
        <v>0</v>
      </c>
      <c r="AK311">
        <v>1</v>
      </c>
    </row>
    <row r="312" spans="1:37">
      <c r="A312" t="s">
        <v>198</v>
      </c>
      <c r="B312" t="s">
        <v>1030</v>
      </c>
      <c r="C312">
        <v>7135911</v>
      </c>
      <c r="E312" t="s">
        <v>384</v>
      </c>
      <c r="F312" t="s">
        <v>1342</v>
      </c>
      <c r="G312" t="s">
        <v>1343</v>
      </c>
      <c r="H312" t="s">
        <v>196</v>
      </c>
      <c r="I312" t="s">
        <v>636</v>
      </c>
      <c r="J312">
        <v>56176</v>
      </c>
      <c r="K312">
        <v>-94.704830000000001</v>
      </c>
      <c r="L312">
        <v>43.768430000000002</v>
      </c>
      <c r="M312">
        <v>221320</v>
      </c>
      <c r="N312" t="s">
        <v>791</v>
      </c>
      <c r="O312">
        <v>50100701</v>
      </c>
      <c r="P312" t="s">
        <v>922</v>
      </c>
      <c r="Q312" t="s">
        <v>737</v>
      </c>
      <c r="R312" t="s">
        <v>118</v>
      </c>
      <c r="S312" t="s">
        <v>118</v>
      </c>
      <c r="T312" t="s">
        <v>118</v>
      </c>
      <c r="U312" t="s">
        <v>118</v>
      </c>
      <c r="V312" t="s">
        <v>118</v>
      </c>
      <c r="W312" t="s">
        <v>118</v>
      </c>
      <c r="X312" t="s">
        <v>118</v>
      </c>
      <c r="Y312" t="s">
        <v>118</v>
      </c>
      <c r="Z312" t="s">
        <v>391</v>
      </c>
      <c r="AA312" t="s">
        <v>391</v>
      </c>
      <c r="AB312">
        <v>2.3641234324400001E-5</v>
      </c>
      <c r="AC312">
        <v>4.7282468648800003E-8</v>
      </c>
      <c r="AD312">
        <v>250</v>
      </c>
      <c r="AE312">
        <v>0</v>
      </c>
      <c r="AF312">
        <v>0</v>
      </c>
      <c r="AG312">
        <v>0</v>
      </c>
      <c r="AH312">
        <v>0</v>
      </c>
      <c r="AI312">
        <v>1</v>
      </c>
      <c r="AJ312">
        <v>0</v>
      </c>
      <c r="AK312">
        <v>1</v>
      </c>
    </row>
    <row r="313" spans="1:37">
      <c r="A313" t="s">
        <v>198</v>
      </c>
      <c r="B313" t="s">
        <v>1030</v>
      </c>
      <c r="C313">
        <v>7136011</v>
      </c>
      <c r="E313" t="s">
        <v>384</v>
      </c>
      <c r="F313" t="s">
        <v>1344</v>
      </c>
      <c r="G313" t="s">
        <v>1345</v>
      </c>
      <c r="H313" t="s">
        <v>196</v>
      </c>
      <c r="I313" t="s">
        <v>636</v>
      </c>
      <c r="J313">
        <v>56171</v>
      </c>
      <c r="K313">
        <v>-94.715249999999997</v>
      </c>
      <c r="L313">
        <v>43.65222</v>
      </c>
      <c r="M313">
        <v>221320</v>
      </c>
      <c r="N313" t="s">
        <v>791</v>
      </c>
      <c r="O313">
        <v>50100701</v>
      </c>
      <c r="P313" t="s">
        <v>922</v>
      </c>
      <c r="Q313" t="s">
        <v>737</v>
      </c>
      <c r="R313" t="s">
        <v>118</v>
      </c>
      <c r="S313" t="s">
        <v>118</v>
      </c>
      <c r="T313" t="s">
        <v>118</v>
      </c>
      <c r="U313" t="s">
        <v>118</v>
      </c>
      <c r="V313" t="s">
        <v>118</v>
      </c>
      <c r="W313" t="s">
        <v>118</v>
      </c>
      <c r="X313" t="s">
        <v>118</v>
      </c>
      <c r="Y313" t="s">
        <v>118</v>
      </c>
      <c r="Z313" t="s">
        <v>391</v>
      </c>
      <c r="AA313" t="s">
        <v>391</v>
      </c>
      <c r="AB313">
        <v>3.0653772364599997E-5</v>
      </c>
      <c r="AC313">
        <v>6.1307544729199993E-8</v>
      </c>
      <c r="AD313">
        <v>250</v>
      </c>
      <c r="AE313">
        <v>0</v>
      </c>
      <c r="AF313">
        <v>0</v>
      </c>
      <c r="AG313">
        <v>0</v>
      </c>
      <c r="AH313">
        <v>0</v>
      </c>
      <c r="AI313">
        <v>1</v>
      </c>
      <c r="AJ313">
        <v>0</v>
      </c>
      <c r="AK313">
        <v>1</v>
      </c>
    </row>
    <row r="314" spans="1:37">
      <c r="A314" t="s">
        <v>198</v>
      </c>
      <c r="B314" t="s">
        <v>1030</v>
      </c>
      <c r="C314">
        <v>7136111</v>
      </c>
      <c r="E314" t="s">
        <v>384</v>
      </c>
      <c r="F314" t="s">
        <v>1346</v>
      </c>
      <c r="G314" t="s">
        <v>1347</v>
      </c>
      <c r="H314" t="s">
        <v>196</v>
      </c>
      <c r="I314" t="s">
        <v>636</v>
      </c>
      <c r="J314" t="s">
        <v>1348</v>
      </c>
      <c r="K314">
        <v>-94.458479999999994</v>
      </c>
      <c r="L314">
        <v>43.670969999999997</v>
      </c>
      <c r="M314">
        <v>221320</v>
      </c>
      <c r="N314" t="s">
        <v>791</v>
      </c>
      <c r="O314">
        <v>50100701</v>
      </c>
      <c r="P314" t="s">
        <v>922</v>
      </c>
      <c r="Q314" t="s">
        <v>737</v>
      </c>
      <c r="R314" t="s">
        <v>118</v>
      </c>
      <c r="S314" t="s">
        <v>118</v>
      </c>
      <c r="T314" t="s">
        <v>118</v>
      </c>
      <c r="U314" t="s">
        <v>118</v>
      </c>
      <c r="V314" t="s">
        <v>118</v>
      </c>
      <c r="W314" t="s">
        <v>118</v>
      </c>
      <c r="X314" t="s">
        <v>118</v>
      </c>
      <c r="Y314" t="s">
        <v>118</v>
      </c>
      <c r="Z314" t="s">
        <v>391</v>
      </c>
      <c r="AA314" t="s">
        <v>391</v>
      </c>
      <c r="AB314">
        <v>3.1107364734599997E-4</v>
      </c>
      <c r="AC314">
        <v>6.2214729469199995E-7</v>
      </c>
      <c r="AD314">
        <v>250</v>
      </c>
      <c r="AE314">
        <v>0</v>
      </c>
      <c r="AF314">
        <v>0</v>
      </c>
      <c r="AG314">
        <v>0</v>
      </c>
      <c r="AH314">
        <v>0</v>
      </c>
      <c r="AI314">
        <v>1</v>
      </c>
      <c r="AJ314">
        <v>0</v>
      </c>
      <c r="AK314">
        <v>1</v>
      </c>
    </row>
    <row r="315" spans="1:37">
      <c r="A315" t="s">
        <v>198</v>
      </c>
      <c r="B315" t="s">
        <v>1030</v>
      </c>
      <c r="C315">
        <v>7138711</v>
      </c>
      <c r="E315" t="s">
        <v>384</v>
      </c>
      <c r="F315" t="s">
        <v>1349</v>
      </c>
      <c r="G315" t="s">
        <v>1350</v>
      </c>
      <c r="H315" t="s">
        <v>196</v>
      </c>
      <c r="I315" t="s">
        <v>1351</v>
      </c>
      <c r="J315">
        <v>56243</v>
      </c>
      <c r="K315">
        <v>-94.680909999999997</v>
      </c>
      <c r="L315">
        <v>45.156529999999997</v>
      </c>
      <c r="M315">
        <v>221320</v>
      </c>
      <c r="N315" t="s">
        <v>791</v>
      </c>
      <c r="O315">
        <v>50100701</v>
      </c>
      <c r="P315" t="s">
        <v>922</v>
      </c>
      <c r="Q315" t="s">
        <v>737</v>
      </c>
      <c r="R315" t="s">
        <v>118</v>
      </c>
      <c r="S315" t="s">
        <v>118</v>
      </c>
      <c r="T315" t="s">
        <v>118</v>
      </c>
      <c r="U315" t="s">
        <v>118</v>
      </c>
      <c r="V315" t="s">
        <v>118</v>
      </c>
      <c r="W315" t="s">
        <v>118</v>
      </c>
      <c r="X315" t="s">
        <v>118</v>
      </c>
      <c r="Y315" t="s">
        <v>118</v>
      </c>
      <c r="Z315" t="s">
        <v>391</v>
      </c>
      <c r="AA315" t="s">
        <v>391</v>
      </c>
      <c r="AB315">
        <v>9.4347212960000007E-6</v>
      </c>
      <c r="AC315">
        <v>1.8869442592000003E-8</v>
      </c>
      <c r="AD315">
        <v>250</v>
      </c>
      <c r="AE315">
        <v>0</v>
      </c>
      <c r="AF315">
        <v>0</v>
      </c>
      <c r="AG315">
        <v>0</v>
      </c>
      <c r="AH315">
        <v>0</v>
      </c>
      <c r="AI315">
        <v>1</v>
      </c>
      <c r="AJ315">
        <v>0</v>
      </c>
      <c r="AK315">
        <v>1</v>
      </c>
    </row>
    <row r="316" spans="1:37">
      <c r="A316" t="s">
        <v>198</v>
      </c>
      <c r="B316" t="s">
        <v>1030</v>
      </c>
      <c r="C316">
        <v>7138811</v>
      </c>
      <c r="E316" t="s">
        <v>384</v>
      </c>
      <c r="F316" t="s">
        <v>1352</v>
      </c>
      <c r="G316" t="s">
        <v>1353</v>
      </c>
      <c r="H316" t="s">
        <v>196</v>
      </c>
      <c r="I316" t="s">
        <v>1351</v>
      </c>
      <c r="J316" t="s">
        <v>1354</v>
      </c>
      <c r="K316">
        <v>-94.520290000000003</v>
      </c>
      <c r="L316">
        <v>45.141669999999998</v>
      </c>
      <c r="M316">
        <v>221320</v>
      </c>
      <c r="N316" t="s">
        <v>791</v>
      </c>
      <c r="O316">
        <v>50100701</v>
      </c>
      <c r="P316" t="s">
        <v>922</v>
      </c>
      <c r="Q316" t="s">
        <v>737</v>
      </c>
      <c r="R316" t="s">
        <v>118</v>
      </c>
      <c r="S316" t="s">
        <v>118</v>
      </c>
      <c r="T316" t="s">
        <v>118</v>
      </c>
      <c r="U316" t="s">
        <v>118</v>
      </c>
      <c r="V316" t="s">
        <v>118</v>
      </c>
      <c r="W316" t="s">
        <v>118</v>
      </c>
      <c r="X316" t="s">
        <v>118</v>
      </c>
      <c r="Y316" t="s">
        <v>118</v>
      </c>
      <c r="Z316" t="s">
        <v>391</v>
      </c>
      <c r="AA316" t="s">
        <v>391</v>
      </c>
      <c r="AB316">
        <v>3.1161795819000004E-4</v>
      </c>
      <c r="AC316">
        <v>6.2323591638000002E-7</v>
      </c>
      <c r="AD316">
        <v>250</v>
      </c>
      <c r="AE316">
        <v>0</v>
      </c>
      <c r="AF316">
        <v>0</v>
      </c>
      <c r="AG316">
        <v>0</v>
      </c>
      <c r="AH316">
        <v>0</v>
      </c>
      <c r="AI316">
        <v>1</v>
      </c>
      <c r="AJ316">
        <v>0</v>
      </c>
      <c r="AK316">
        <v>1</v>
      </c>
    </row>
    <row r="317" spans="1:37">
      <c r="A317" t="s">
        <v>198</v>
      </c>
      <c r="B317" t="s">
        <v>1030</v>
      </c>
      <c r="C317">
        <v>7141511</v>
      </c>
      <c r="E317" t="s">
        <v>384</v>
      </c>
      <c r="F317" t="s">
        <v>1355</v>
      </c>
      <c r="G317" t="s">
        <v>1356</v>
      </c>
      <c r="H317" t="s">
        <v>196</v>
      </c>
      <c r="I317" t="s">
        <v>1357</v>
      </c>
      <c r="J317">
        <v>56029</v>
      </c>
      <c r="K317">
        <v>-93.493809999999996</v>
      </c>
      <c r="L317">
        <v>43.500050000000002</v>
      </c>
      <c r="M317">
        <v>221320</v>
      </c>
      <c r="N317" t="s">
        <v>791</v>
      </c>
      <c r="O317">
        <v>50100701</v>
      </c>
      <c r="P317" t="s">
        <v>922</v>
      </c>
      <c r="Q317" t="s">
        <v>737</v>
      </c>
      <c r="R317" t="s">
        <v>118</v>
      </c>
      <c r="S317" t="s">
        <v>118</v>
      </c>
      <c r="T317" t="s">
        <v>118</v>
      </c>
      <c r="U317" t="s">
        <v>118</v>
      </c>
      <c r="V317" t="s">
        <v>118</v>
      </c>
      <c r="W317" t="s">
        <v>118</v>
      </c>
      <c r="X317" t="s">
        <v>118</v>
      </c>
      <c r="Y317" t="s">
        <v>118</v>
      </c>
      <c r="Z317" t="s">
        <v>391</v>
      </c>
      <c r="AA317" t="s">
        <v>391</v>
      </c>
      <c r="AB317">
        <v>1.1031366438399999E-5</v>
      </c>
      <c r="AC317">
        <v>2.2062732876799999E-8</v>
      </c>
      <c r="AD317">
        <v>250</v>
      </c>
      <c r="AE317">
        <v>0</v>
      </c>
      <c r="AF317">
        <v>0</v>
      </c>
      <c r="AG317">
        <v>0</v>
      </c>
      <c r="AH317">
        <v>0</v>
      </c>
      <c r="AI317">
        <v>1</v>
      </c>
      <c r="AJ317">
        <v>0</v>
      </c>
      <c r="AK317">
        <v>1</v>
      </c>
    </row>
    <row r="318" spans="1:37">
      <c r="A318" t="s">
        <v>198</v>
      </c>
      <c r="B318" t="s">
        <v>1030</v>
      </c>
      <c r="C318">
        <v>7141611</v>
      </c>
      <c r="E318" t="s">
        <v>384</v>
      </c>
      <c r="F318" t="s">
        <v>1358</v>
      </c>
      <c r="G318" t="s">
        <v>1359</v>
      </c>
      <c r="H318" t="s">
        <v>196</v>
      </c>
      <c r="I318" t="s">
        <v>1357</v>
      </c>
      <c r="J318">
        <v>56007</v>
      </c>
      <c r="K318">
        <v>-93.30198</v>
      </c>
      <c r="L318">
        <v>43.605899999999998</v>
      </c>
      <c r="M318">
        <v>221320</v>
      </c>
      <c r="N318" t="s">
        <v>791</v>
      </c>
      <c r="O318">
        <v>50100701</v>
      </c>
      <c r="P318" t="s">
        <v>922</v>
      </c>
      <c r="Q318" t="s">
        <v>737</v>
      </c>
      <c r="R318" t="s">
        <v>118</v>
      </c>
      <c r="S318" t="s">
        <v>118</v>
      </c>
      <c r="T318" t="s">
        <v>118</v>
      </c>
      <c r="U318" t="s">
        <v>118</v>
      </c>
      <c r="V318" t="s">
        <v>118</v>
      </c>
      <c r="W318" t="s">
        <v>118</v>
      </c>
      <c r="X318" t="s">
        <v>118</v>
      </c>
      <c r="Y318" t="s">
        <v>118</v>
      </c>
      <c r="Z318" t="s">
        <v>391</v>
      </c>
      <c r="AA318" t="s">
        <v>391</v>
      </c>
      <c r="AB318">
        <v>7.3999059241800001E-4</v>
      </c>
      <c r="AC318">
        <v>1.4799811848360001E-6</v>
      </c>
      <c r="AD318">
        <v>250</v>
      </c>
      <c r="AE318">
        <v>0</v>
      </c>
      <c r="AF318">
        <v>0</v>
      </c>
      <c r="AG318">
        <v>0</v>
      </c>
      <c r="AH318">
        <v>0</v>
      </c>
      <c r="AI318">
        <v>1</v>
      </c>
      <c r="AJ318">
        <v>0</v>
      </c>
      <c r="AK318">
        <v>1</v>
      </c>
    </row>
    <row r="319" spans="1:37">
      <c r="A319" t="s">
        <v>198</v>
      </c>
      <c r="B319" t="s">
        <v>1030</v>
      </c>
      <c r="C319">
        <v>7148311</v>
      </c>
      <c r="E319" t="s">
        <v>384</v>
      </c>
      <c r="F319" t="s">
        <v>1360</v>
      </c>
      <c r="G319" t="s">
        <v>1361</v>
      </c>
      <c r="H319" t="s">
        <v>196</v>
      </c>
      <c r="I319" t="s">
        <v>1362</v>
      </c>
      <c r="J319" t="s">
        <v>1363</v>
      </c>
      <c r="K319">
        <v>-95.579800000000006</v>
      </c>
      <c r="L319">
        <v>43.645040000000002</v>
      </c>
      <c r="M319">
        <v>221320</v>
      </c>
      <c r="N319" t="s">
        <v>791</v>
      </c>
      <c r="O319">
        <v>50100701</v>
      </c>
      <c r="P319" t="s">
        <v>922</v>
      </c>
      <c r="Q319" t="s">
        <v>737</v>
      </c>
      <c r="R319" t="s">
        <v>118</v>
      </c>
      <c r="S319" t="s">
        <v>118</v>
      </c>
      <c r="T319" t="s">
        <v>118</v>
      </c>
      <c r="U319" t="s">
        <v>118</v>
      </c>
      <c r="V319" t="s">
        <v>118</v>
      </c>
      <c r="W319" t="s">
        <v>118</v>
      </c>
      <c r="X319" t="s">
        <v>118</v>
      </c>
      <c r="Y319" t="s">
        <v>118</v>
      </c>
      <c r="Z319" t="s">
        <v>391</v>
      </c>
      <c r="AA319" t="s">
        <v>391</v>
      </c>
      <c r="AB319">
        <v>3.7838675505399999E-4</v>
      </c>
      <c r="AC319">
        <v>7.5677351010799992E-7</v>
      </c>
      <c r="AD319">
        <v>250</v>
      </c>
      <c r="AE319">
        <v>0</v>
      </c>
      <c r="AF319">
        <v>0</v>
      </c>
      <c r="AG319">
        <v>0</v>
      </c>
      <c r="AH319">
        <v>0</v>
      </c>
      <c r="AI319">
        <v>1</v>
      </c>
      <c r="AJ319">
        <v>0</v>
      </c>
      <c r="AK319">
        <v>1</v>
      </c>
    </row>
    <row r="320" spans="1:37">
      <c r="A320" t="s">
        <v>198</v>
      </c>
      <c r="B320" t="s">
        <v>1030</v>
      </c>
      <c r="C320">
        <v>7149011</v>
      </c>
      <c r="E320" t="s">
        <v>384</v>
      </c>
      <c r="F320" t="s">
        <v>1364</v>
      </c>
      <c r="G320" t="s">
        <v>1365</v>
      </c>
      <c r="H320" t="s">
        <v>196</v>
      </c>
      <c r="I320" t="s">
        <v>1366</v>
      </c>
      <c r="J320">
        <v>56548</v>
      </c>
      <c r="K320">
        <v>-96.833349999999996</v>
      </c>
      <c r="L320">
        <v>47.352409999999999</v>
      </c>
      <c r="M320">
        <v>221320</v>
      </c>
      <c r="N320" t="s">
        <v>791</v>
      </c>
      <c r="O320">
        <v>50100701</v>
      </c>
      <c r="P320" t="s">
        <v>922</v>
      </c>
      <c r="Q320" t="s">
        <v>737</v>
      </c>
      <c r="R320" t="s">
        <v>118</v>
      </c>
      <c r="S320" t="s">
        <v>118</v>
      </c>
      <c r="T320" t="s">
        <v>118</v>
      </c>
      <c r="U320" t="s">
        <v>118</v>
      </c>
      <c r="V320" t="s">
        <v>118</v>
      </c>
      <c r="W320" t="s">
        <v>118</v>
      </c>
      <c r="X320" t="s">
        <v>118</v>
      </c>
      <c r="Y320" t="s">
        <v>118</v>
      </c>
      <c r="Z320" t="s">
        <v>391</v>
      </c>
      <c r="AA320" t="s">
        <v>391</v>
      </c>
      <c r="AB320">
        <v>1.0568702221000001E-5</v>
      </c>
      <c r="AC320">
        <v>2.1137404442000002E-8</v>
      </c>
      <c r="AD320">
        <v>250</v>
      </c>
      <c r="AE320">
        <v>0</v>
      </c>
      <c r="AF320">
        <v>0</v>
      </c>
      <c r="AG320">
        <v>0</v>
      </c>
      <c r="AH320">
        <v>0</v>
      </c>
      <c r="AI320">
        <v>1</v>
      </c>
      <c r="AJ320">
        <v>0</v>
      </c>
      <c r="AK320">
        <v>1</v>
      </c>
    </row>
    <row r="321" spans="1:37">
      <c r="A321" t="s">
        <v>198</v>
      </c>
      <c r="B321" t="s">
        <v>1030</v>
      </c>
      <c r="C321">
        <v>7157511</v>
      </c>
      <c r="E321" t="s">
        <v>384</v>
      </c>
      <c r="F321" t="s">
        <v>1367</v>
      </c>
      <c r="G321" t="s">
        <v>1368</v>
      </c>
      <c r="H321" t="s">
        <v>196</v>
      </c>
      <c r="I321" t="s">
        <v>1369</v>
      </c>
      <c r="J321">
        <v>56265</v>
      </c>
      <c r="K321">
        <v>-95.728980000000007</v>
      </c>
      <c r="L321">
        <v>44.939779999999999</v>
      </c>
      <c r="M321">
        <v>221320</v>
      </c>
      <c r="N321" t="s">
        <v>791</v>
      </c>
      <c r="O321">
        <v>50100701</v>
      </c>
      <c r="P321" t="s">
        <v>922</v>
      </c>
      <c r="Q321" t="s">
        <v>737</v>
      </c>
      <c r="R321" t="s">
        <v>118</v>
      </c>
      <c r="S321" t="s">
        <v>118</v>
      </c>
      <c r="T321" t="s">
        <v>118</v>
      </c>
      <c r="U321" t="s">
        <v>118</v>
      </c>
      <c r="V321" t="s">
        <v>118</v>
      </c>
      <c r="W321" t="s">
        <v>118</v>
      </c>
      <c r="X321" t="s">
        <v>118</v>
      </c>
      <c r="Y321" t="s">
        <v>118</v>
      </c>
      <c r="Z321" t="s">
        <v>391</v>
      </c>
      <c r="AA321" t="s">
        <v>391</v>
      </c>
      <c r="AB321">
        <v>2.2307672756599999E-4</v>
      </c>
      <c r="AC321">
        <v>4.4615345513199997E-7</v>
      </c>
      <c r="AD321">
        <v>250</v>
      </c>
      <c r="AE321">
        <v>0</v>
      </c>
      <c r="AF321">
        <v>0</v>
      </c>
      <c r="AG321">
        <v>0</v>
      </c>
      <c r="AH321">
        <v>0</v>
      </c>
      <c r="AI321">
        <v>1</v>
      </c>
      <c r="AJ321">
        <v>0</v>
      </c>
      <c r="AK321">
        <v>1</v>
      </c>
    </row>
    <row r="322" spans="1:37">
      <c r="A322" t="s">
        <v>198</v>
      </c>
      <c r="B322" t="s">
        <v>1030</v>
      </c>
      <c r="C322">
        <v>7157611</v>
      </c>
      <c r="E322" t="s">
        <v>384</v>
      </c>
      <c r="F322" t="s">
        <v>1370</v>
      </c>
      <c r="G322" t="s">
        <v>1371</v>
      </c>
      <c r="H322" t="s">
        <v>196</v>
      </c>
      <c r="I322" t="s">
        <v>1369</v>
      </c>
      <c r="J322">
        <v>56241</v>
      </c>
      <c r="K322">
        <v>-95.539599999999993</v>
      </c>
      <c r="L322">
        <v>44.806139999999999</v>
      </c>
      <c r="M322">
        <v>221320</v>
      </c>
      <c r="N322" t="s">
        <v>791</v>
      </c>
      <c r="O322">
        <v>50100701</v>
      </c>
      <c r="P322" t="s">
        <v>922</v>
      </c>
      <c r="Q322" t="s">
        <v>737</v>
      </c>
      <c r="R322" t="s">
        <v>118</v>
      </c>
      <c r="S322" t="s">
        <v>118</v>
      </c>
      <c r="T322" t="s">
        <v>118</v>
      </c>
      <c r="U322" t="s">
        <v>118</v>
      </c>
      <c r="V322" t="s">
        <v>118</v>
      </c>
      <c r="W322" t="s">
        <v>118</v>
      </c>
      <c r="X322" t="s">
        <v>118</v>
      </c>
      <c r="Y322" t="s">
        <v>118</v>
      </c>
      <c r="Z322" t="s">
        <v>391</v>
      </c>
      <c r="AA322" t="s">
        <v>391</v>
      </c>
      <c r="AB322">
        <v>9.4710086855999992E-5</v>
      </c>
      <c r="AC322">
        <v>1.8942017371199999E-7</v>
      </c>
      <c r="AD322">
        <v>250</v>
      </c>
      <c r="AE322">
        <v>0</v>
      </c>
      <c r="AF322">
        <v>0</v>
      </c>
      <c r="AG322">
        <v>0</v>
      </c>
      <c r="AH322">
        <v>0</v>
      </c>
      <c r="AI322">
        <v>1</v>
      </c>
      <c r="AJ322">
        <v>0</v>
      </c>
      <c r="AK322">
        <v>1</v>
      </c>
    </row>
    <row r="323" spans="1:37">
      <c r="A323" t="s">
        <v>198</v>
      </c>
      <c r="B323" t="s">
        <v>1030</v>
      </c>
      <c r="C323">
        <v>7157811</v>
      </c>
      <c r="E323" t="s">
        <v>384</v>
      </c>
      <c r="F323" t="s">
        <v>1372</v>
      </c>
      <c r="G323" t="s">
        <v>1373</v>
      </c>
      <c r="H323" t="s">
        <v>196</v>
      </c>
      <c r="I323" t="s">
        <v>1369</v>
      </c>
      <c r="J323">
        <v>56260</v>
      </c>
      <c r="K323">
        <v>-95.469859999999997</v>
      </c>
      <c r="L323">
        <v>44.900539999999999</v>
      </c>
      <c r="M323">
        <v>221320</v>
      </c>
      <c r="N323" t="s">
        <v>791</v>
      </c>
      <c r="O323">
        <v>50100701</v>
      </c>
      <c r="P323" t="s">
        <v>922</v>
      </c>
      <c r="Q323" t="s">
        <v>737</v>
      </c>
      <c r="R323" t="s">
        <v>118</v>
      </c>
      <c r="S323" t="s">
        <v>118</v>
      </c>
      <c r="T323" t="s">
        <v>118</v>
      </c>
      <c r="U323" t="s">
        <v>118</v>
      </c>
      <c r="V323" t="s">
        <v>118</v>
      </c>
      <c r="W323" t="s">
        <v>118</v>
      </c>
      <c r="X323" t="s">
        <v>118</v>
      </c>
      <c r="Y323" t="s">
        <v>118</v>
      </c>
      <c r="Z323" t="s">
        <v>391</v>
      </c>
      <c r="AA323" t="s">
        <v>391</v>
      </c>
      <c r="AB323">
        <v>1.4124866401799999E-5</v>
      </c>
      <c r="AC323">
        <v>2.8249732803599998E-8</v>
      </c>
      <c r="AD323">
        <v>250</v>
      </c>
      <c r="AE323">
        <v>0</v>
      </c>
      <c r="AF323">
        <v>0</v>
      </c>
      <c r="AG323">
        <v>0</v>
      </c>
      <c r="AH323">
        <v>0</v>
      </c>
      <c r="AI323">
        <v>1</v>
      </c>
      <c r="AJ323">
        <v>0</v>
      </c>
      <c r="AK323">
        <v>1</v>
      </c>
    </row>
    <row r="324" spans="1:37">
      <c r="A324" t="s">
        <v>198</v>
      </c>
      <c r="B324" t="s">
        <v>1030</v>
      </c>
      <c r="C324">
        <v>7159111</v>
      </c>
      <c r="E324" t="s">
        <v>384</v>
      </c>
      <c r="F324" t="s">
        <v>1374</v>
      </c>
      <c r="G324" t="s">
        <v>1375</v>
      </c>
      <c r="H324" t="s">
        <v>196</v>
      </c>
      <c r="I324" t="s">
        <v>1165</v>
      </c>
      <c r="J324">
        <v>55962</v>
      </c>
      <c r="K324">
        <v>-91.829210000000003</v>
      </c>
      <c r="L324">
        <v>43.787419999999997</v>
      </c>
      <c r="M324">
        <v>221320</v>
      </c>
      <c r="N324" t="s">
        <v>791</v>
      </c>
      <c r="O324">
        <v>50100701</v>
      </c>
      <c r="P324" t="s">
        <v>922</v>
      </c>
      <c r="Q324" t="s">
        <v>737</v>
      </c>
      <c r="R324" t="s">
        <v>118</v>
      </c>
      <c r="S324" t="s">
        <v>118</v>
      </c>
      <c r="T324" t="s">
        <v>118</v>
      </c>
      <c r="U324" t="s">
        <v>118</v>
      </c>
      <c r="V324" t="s">
        <v>118</v>
      </c>
      <c r="W324" t="s">
        <v>118</v>
      </c>
      <c r="X324" t="s">
        <v>118</v>
      </c>
      <c r="Y324" t="s">
        <v>118</v>
      </c>
      <c r="Z324" t="s">
        <v>391</v>
      </c>
      <c r="AA324" t="s">
        <v>391</v>
      </c>
      <c r="AB324">
        <v>3.1270657987799999E-6</v>
      </c>
      <c r="AC324">
        <v>6.2541315975599999E-9</v>
      </c>
      <c r="AD324">
        <v>250</v>
      </c>
      <c r="AE324">
        <v>0</v>
      </c>
      <c r="AF324">
        <v>0</v>
      </c>
      <c r="AG324">
        <v>0</v>
      </c>
      <c r="AH324">
        <v>0</v>
      </c>
      <c r="AI324">
        <v>1</v>
      </c>
      <c r="AJ324">
        <v>0</v>
      </c>
      <c r="AK324">
        <v>1</v>
      </c>
    </row>
    <row r="325" spans="1:37">
      <c r="A325" t="s">
        <v>198</v>
      </c>
      <c r="B325" t="s">
        <v>1030</v>
      </c>
      <c r="C325">
        <v>7162511</v>
      </c>
      <c r="E325" t="s">
        <v>384</v>
      </c>
      <c r="F325" t="s">
        <v>1376</v>
      </c>
      <c r="G325" t="s">
        <v>1377</v>
      </c>
      <c r="H325" t="s">
        <v>196</v>
      </c>
      <c r="I325" t="s">
        <v>1378</v>
      </c>
      <c r="J325">
        <v>55768</v>
      </c>
      <c r="K325">
        <v>-92.644999999999996</v>
      </c>
      <c r="L325">
        <v>47.524000000000001</v>
      </c>
      <c r="M325">
        <v>221320</v>
      </c>
      <c r="N325" t="s">
        <v>791</v>
      </c>
      <c r="O325">
        <v>50100701</v>
      </c>
      <c r="P325" t="s">
        <v>922</v>
      </c>
      <c r="Q325" t="s">
        <v>737</v>
      </c>
      <c r="R325" t="s">
        <v>118</v>
      </c>
      <c r="S325" t="s">
        <v>118</v>
      </c>
      <c r="T325" t="s">
        <v>118</v>
      </c>
      <c r="U325" t="s">
        <v>118</v>
      </c>
      <c r="V325" t="s">
        <v>118</v>
      </c>
      <c r="W325" t="s">
        <v>118</v>
      </c>
      <c r="X325" t="s">
        <v>118</v>
      </c>
      <c r="Y325" t="s">
        <v>118</v>
      </c>
      <c r="Z325" t="s">
        <v>391</v>
      </c>
      <c r="AA325" t="s">
        <v>391</v>
      </c>
      <c r="AB325">
        <v>1.0949719811799999E-4</v>
      </c>
      <c r="AC325">
        <v>2.1899439623599999E-7</v>
      </c>
      <c r="AD325">
        <v>250</v>
      </c>
      <c r="AE325">
        <v>0</v>
      </c>
      <c r="AF325">
        <v>0</v>
      </c>
      <c r="AG325">
        <v>0</v>
      </c>
      <c r="AH325">
        <v>0</v>
      </c>
      <c r="AI325">
        <v>1</v>
      </c>
      <c r="AJ325">
        <v>0</v>
      </c>
      <c r="AK325">
        <v>1</v>
      </c>
    </row>
    <row r="326" spans="1:37">
      <c r="A326" t="s">
        <v>198</v>
      </c>
      <c r="B326" t="s">
        <v>1030</v>
      </c>
      <c r="C326">
        <v>7162611</v>
      </c>
      <c r="E326" t="s">
        <v>384</v>
      </c>
      <c r="F326" t="s">
        <v>1379</v>
      </c>
      <c r="G326" t="s">
        <v>1380</v>
      </c>
      <c r="H326" t="s">
        <v>196</v>
      </c>
      <c r="I326" t="s">
        <v>1378</v>
      </c>
      <c r="J326">
        <v>55750</v>
      </c>
      <c r="K326">
        <v>-92.150059999999996</v>
      </c>
      <c r="L326">
        <v>47.509619999999998</v>
      </c>
      <c r="M326">
        <v>221320</v>
      </c>
      <c r="N326" t="s">
        <v>791</v>
      </c>
      <c r="O326">
        <v>50100701</v>
      </c>
      <c r="P326" t="s">
        <v>922</v>
      </c>
      <c r="Q326" t="s">
        <v>737</v>
      </c>
      <c r="R326" t="s">
        <v>118</v>
      </c>
      <c r="S326" t="s">
        <v>118</v>
      </c>
      <c r="T326" t="s">
        <v>118</v>
      </c>
      <c r="U326" t="s">
        <v>118</v>
      </c>
      <c r="V326" t="s">
        <v>118</v>
      </c>
      <c r="W326" t="s">
        <v>118</v>
      </c>
      <c r="X326" t="s">
        <v>118</v>
      </c>
      <c r="Y326" t="s">
        <v>118</v>
      </c>
      <c r="Z326" t="s">
        <v>391</v>
      </c>
      <c r="AA326" t="s">
        <v>391</v>
      </c>
      <c r="AB326">
        <v>7.0823912651799995E-5</v>
      </c>
      <c r="AC326">
        <v>1.4164782530359998E-7</v>
      </c>
      <c r="AD326">
        <v>250</v>
      </c>
      <c r="AE326">
        <v>0</v>
      </c>
      <c r="AF326">
        <v>0</v>
      </c>
      <c r="AG326">
        <v>0</v>
      </c>
      <c r="AH326">
        <v>0</v>
      </c>
      <c r="AI326">
        <v>1</v>
      </c>
      <c r="AJ326">
        <v>0</v>
      </c>
      <c r="AK326">
        <v>1</v>
      </c>
    </row>
    <row r="327" spans="1:37">
      <c r="A327" t="s">
        <v>198</v>
      </c>
      <c r="B327" t="s">
        <v>1030</v>
      </c>
      <c r="C327">
        <v>7162711</v>
      </c>
      <c r="E327" t="s">
        <v>384</v>
      </c>
      <c r="F327" t="s">
        <v>1381</v>
      </c>
      <c r="G327" t="s">
        <v>1382</v>
      </c>
      <c r="H327" t="s">
        <v>196</v>
      </c>
      <c r="I327" t="s">
        <v>1378</v>
      </c>
      <c r="J327">
        <v>55705</v>
      </c>
      <c r="K327">
        <v>-92.247640000000004</v>
      </c>
      <c r="L327">
        <v>47.516770000000001</v>
      </c>
      <c r="M327">
        <v>221320</v>
      </c>
      <c r="N327" t="s">
        <v>791</v>
      </c>
      <c r="O327">
        <v>50100701</v>
      </c>
      <c r="P327" t="s">
        <v>922</v>
      </c>
      <c r="Q327" t="s">
        <v>737</v>
      </c>
      <c r="R327" t="s">
        <v>118</v>
      </c>
      <c r="S327" t="s">
        <v>118</v>
      </c>
      <c r="T327" t="s">
        <v>118</v>
      </c>
      <c r="U327" t="s">
        <v>118</v>
      </c>
      <c r="V327" t="s">
        <v>118</v>
      </c>
      <c r="W327" t="s">
        <v>118</v>
      </c>
      <c r="X327" t="s">
        <v>118</v>
      </c>
      <c r="Y327" t="s">
        <v>118</v>
      </c>
      <c r="Z327" t="s">
        <v>391</v>
      </c>
      <c r="AA327" t="s">
        <v>391</v>
      </c>
      <c r="AB327">
        <v>7.0161667791600007E-5</v>
      </c>
      <c r="AC327">
        <v>1.403233355832E-7</v>
      </c>
      <c r="AD327">
        <v>250</v>
      </c>
      <c r="AE327">
        <v>0</v>
      </c>
      <c r="AF327">
        <v>0</v>
      </c>
      <c r="AG327">
        <v>0</v>
      </c>
      <c r="AH327">
        <v>0</v>
      </c>
      <c r="AI327">
        <v>1</v>
      </c>
      <c r="AJ327">
        <v>0</v>
      </c>
      <c r="AK327">
        <v>1</v>
      </c>
    </row>
    <row r="328" spans="1:37">
      <c r="A328" t="s">
        <v>198</v>
      </c>
      <c r="B328" t="s">
        <v>1030</v>
      </c>
      <c r="C328">
        <v>7162811</v>
      </c>
      <c r="E328" t="s">
        <v>384</v>
      </c>
      <c r="F328" t="s">
        <v>1383</v>
      </c>
      <c r="G328" t="s">
        <v>1384</v>
      </c>
      <c r="H328" t="s">
        <v>196</v>
      </c>
      <c r="I328" t="s">
        <v>1378</v>
      </c>
      <c r="J328">
        <v>55731</v>
      </c>
      <c r="K328">
        <v>-91.92604</v>
      </c>
      <c r="L328">
        <v>47.889150000000001</v>
      </c>
      <c r="M328">
        <v>221320</v>
      </c>
      <c r="N328" t="s">
        <v>791</v>
      </c>
      <c r="O328">
        <v>50100701</v>
      </c>
      <c r="P328" t="s">
        <v>922</v>
      </c>
      <c r="Q328" t="s">
        <v>737</v>
      </c>
      <c r="R328" t="s">
        <v>118</v>
      </c>
      <c r="S328" t="s">
        <v>118</v>
      </c>
      <c r="T328" t="s">
        <v>118</v>
      </c>
      <c r="U328" t="s">
        <v>118</v>
      </c>
      <c r="V328" t="s">
        <v>118</v>
      </c>
      <c r="W328" t="s">
        <v>118</v>
      </c>
      <c r="X328" t="s">
        <v>118</v>
      </c>
      <c r="Y328" t="s">
        <v>118</v>
      </c>
      <c r="Z328" t="s">
        <v>391</v>
      </c>
      <c r="AA328" t="s">
        <v>391</v>
      </c>
      <c r="AB328">
        <v>1.39797168434E-4</v>
      </c>
      <c r="AC328">
        <v>2.7959433686800001E-7</v>
      </c>
      <c r="AD328">
        <v>250</v>
      </c>
      <c r="AE328">
        <v>0</v>
      </c>
      <c r="AF328">
        <v>0</v>
      </c>
      <c r="AG328">
        <v>0</v>
      </c>
      <c r="AH328">
        <v>0</v>
      </c>
      <c r="AI328">
        <v>1</v>
      </c>
      <c r="AJ328">
        <v>0</v>
      </c>
      <c r="AK328">
        <v>1</v>
      </c>
    </row>
    <row r="329" spans="1:37">
      <c r="A329" t="s">
        <v>198</v>
      </c>
      <c r="B329" t="s">
        <v>1030</v>
      </c>
      <c r="C329">
        <v>7162911</v>
      </c>
      <c r="E329" t="s">
        <v>384</v>
      </c>
      <c r="F329" t="s">
        <v>1385</v>
      </c>
      <c r="G329" t="s">
        <v>1386</v>
      </c>
      <c r="H329" t="s">
        <v>196</v>
      </c>
      <c r="I329" t="s">
        <v>1378</v>
      </c>
      <c r="J329">
        <v>55706</v>
      </c>
      <c r="K329">
        <v>-91.964240000000004</v>
      </c>
      <c r="L329">
        <v>47.707070000000002</v>
      </c>
      <c r="M329">
        <v>221320</v>
      </c>
      <c r="N329" t="s">
        <v>791</v>
      </c>
      <c r="O329">
        <v>50100701</v>
      </c>
      <c r="P329" t="s">
        <v>922</v>
      </c>
      <c r="Q329" t="s">
        <v>737</v>
      </c>
      <c r="R329" t="s">
        <v>118</v>
      </c>
      <c r="S329" t="s">
        <v>118</v>
      </c>
      <c r="T329" t="s">
        <v>118</v>
      </c>
      <c r="U329" t="s">
        <v>118</v>
      </c>
      <c r="V329" t="s">
        <v>118</v>
      </c>
      <c r="W329" t="s">
        <v>118</v>
      </c>
      <c r="X329" t="s">
        <v>118</v>
      </c>
      <c r="Y329" t="s">
        <v>118</v>
      </c>
      <c r="Z329" t="s">
        <v>391</v>
      </c>
      <c r="AA329" t="s">
        <v>391</v>
      </c>
      <c r="AB329">
        <v>4.8851898248999999E-5</v>
      </c>
      <c r="AC329">
        <v>9.7703796497999999E-8</v>
      </c>
      <c r="AD329">
        <v>250</v>
      </c>
      <c r="AE329">
        <v>0</v>
      </c>
      <c r="AF329">
        <v>0</v>
      </c>
      <c r="AG329">
        <v>0</v>
      </c>
      <c r="AH329">
        <v>0</v>
      </c>
      <c r="AI329">
        <v>1</v>
      </c>
      <c r="AJ329">
        <v>0</v>
      </c>
      <c r="AK329">
        <v>1</v>
      </c>
    </row>
    <row r="330" spans="1:37">
      <c r="A330" t="s">
        <v>198</v>
      </c>
      <c r="B330" t="s">
        <v>1030</v>
      </c>
      <c r="C330">
        <v>7163111</v>
      </c>
      <c r="E330" t="s">
        <v>384</v>
      </c>
      <c r="F330" t="s">
        <v>1387</v>
      </c>
      <c r="G330" t="s">
        <v>1388</v>
      </c>
      <c r="H330" t="s">
        <v>196</v>
      </c>
      <c r="I330" t="s">
        <v>1378</v>
      </c>
      <c r="J330">
        <v>55734</v>
      </c>
      <c r="K330">
        <v>-92.545010000000005</v>
      </c>
      <c r="L330">
        <v>47.460590000000003</v>
      </c>
      <c r="M330">
        <v>221320</v>
      </c>
      <c r="N330" t="s">
        <v>791</v>
      </c>
      <c r="O330">
        <v>50100701</v>
      </c>
      <c r="P330" t="s">
        <v>922</v>
      </c>
      <c r="Q330" t="s">
        <v>737</v>
      </c>
      <c r="R330" t="s">
        <v>118</v>
      </c>
      <c r="S330" t="s">
        <v>118</v>
      </c>
      <c r="T330" t="s">
        <v>118</v>
      </c>
      <c r="U330" t="s">
        <v>118</v>
      </c>
      <c r="V330" t="s">
        <v>118</v>
      </c>
      <c r="W330" t="s">
        <v>118</v>
      </c>
      <c r="X330" t="s">
        <v>118</v>
      </c>
      <c r="Y330" t="s">
        <v>118</v>
      </c>
      <c r="Z330" t="s">
        <v>391</v>
      </c>
      <c r="AA330" t="s">
        <v>391</v>
      </c>
      <c r="AB330">
        <v>1.29455262398E-4</v>
      </c>
      <c r="AC330">
        <v>2.5891052479599998E-7</v>
      </c>
      <c r="AD330">
        <v>250</v>
      </c>
      <c r="AE330">
        <v>0</v>
      </c>
      <c r="AF330">
        <v>0</v>
      </c>
      <c r="AG330">
        <v>0</v>
      </c>
      <c r="AH330">
        <v>0</v>
      </c>
      <c r="AI330">
        <v>1</v>
      </c>
      <c r="AJ330">
        <v>0</v>
      </c>
      <c r="AK330">
        <v>1</v>
      </c>
    </row>
    <row r="331" spans="1:37">
      <c r="A331" t="s">
        <v>198</v>
      </c>
      <c r="B331" t="s">
        <v>1030</v>
      </c>
      <c r="C331">
        <v>7163211</v>
      </c>
      <c r="E331" t="s">
        <v>384</v>
      </c>
      <c r="F331" t="s">
        <v>1389</v>
      </c>
      <c r="G331" t="s">
        <v>1390</v>
      </c>
      <c r="H331" t="s">
        <v>196</v>
      </c>
      <c r="I331" t="s">
        <v>1378</v>
      </c>
      <c r="J331">
        <v>55771</v>
      </c>
      <c r="K331">
        <v>-92.832610000000003</v>
      </c>
      <c r="L331">
        <v>48.046309999999998</v>
      </c>
      <c r="M331">
        <v>221320</v>
      </c>
      <c r="N331" t="s">
        <v>791</v>
      </c>
      <c r="O331">
        <v>50100701</v>
      </c>
      <c r="P331" t="s">
        <v>922</v>
      </c>
      <c r="Q331" t="s">
        <v>737</v>
      </c>
      <c r="R331" t="s">
        <v>118</v>
      </c>
      <c r="S331" t="s">
        <v>118</v>
      </c>
      <c r="T331" t="s">
        <v>118</v>
      </c>
      <c r="U331" t="s">
        <v>118</v>
      </c>
      <c r="V331" t="s">
        <v>118</v>
      </c>
      <c r="W331" t="s">
        <v>118</v>
      </c>
      <c r="X331" t="s">
        <v>118</v>
      </c>
      <c r="Y331" t="s">
        <v>118</v>
      </c>
      <c r="Z331" t="s">
        <v>391</v>
      </c>
      <c r="AA331" t="s">
        <v>391</v>
      </c>
      <c r="AB331">
        <v>7.0615260161600007E-6</v>
      </c>
      <c r="AC331">
        <v>1.4123052032320001E-8</v>
      </c>
      <c r="AD331">
        <v>250</v>
      </c>
      <c r="AE331">
        <v>0</v>
      </c>
      <c r="AF331">
        <v>0</v>
      </c>
      <c r="AG331">
        <v>0</v>
      </c>
      <c r="AH331">
        <v>0</v>
      </c>
      <c r="AI331">
        <v>1</v>
      </c>
      <c r="AJ331">
        <v>0</v>
      </c>
      <c r="AK331">
        <v>1</v>
      </c>
    </row>
    <row r="332" spans="1:37">
      <c r="A332" t="s">
        <v>198</v>
      </c>
      <c r="B332" t="s">
        <v>1030</v>
      </c>
      <c r="C332">
        <v>7163311</v>
      </c>
      <c r="E332" t="s">
        <v>384</v>
      </c>
      <c r="F332" t="s">
        <v>1391</v>
      </c>
      <c r="G332" t="s">
        <v>1392</v>
      </c>
      <c r="H332" t="s">
        <v>196</v>
      </c>
      <c r="I332" t="s">
        <v>1378</v>
      </c>
      <c r="J332" t="s">
        <v>1393</v>
      </c>
      <c r="K332">
        <v>-92.552930000000003</v>
      </c>
      <c r="L332">
        <v>47.501080000000002</v>
      </c>
      <c r="M332">
        <v>221320</v>
      </c>
      <c r="N332" t="s">
        <v>791</v>
      </c>
      <c r="O332">
        <v>50100701</v>
      </c>
      <c r="P332" t="s">
        <v>922</v>
      </c>
      <c r="Q332" t="s">
        <v>737</v>
      </c>
      <c r="R332" t="s">
        <v>118</v>
      </c>
      <c r="S332" t="s">
        <v>118</v>
      </c>
      <c r="T332" t="s">
        <v>118</v>
      </c>
      <c r="U332" t="s">
        <v>118</v>
      </c>
      <c r="V332" t="s">
        <v>118</v>
      </c>
      <c r="W332" t="s">
        <v>118</v>
      </c>
      <c r="X332" t="s">
        <v>118</v>
      </c>
      <c r="Y332" t="s">
        <v>118</v>
      </c>
      <c r="Z332" t="s">
        <v>391</v>
      </c>
      <c r="AA332" t="s">
        <v>391</v>
      </c>
      <c r="AB332">
        <v>3.58065816878E-4</v>
      </c>
      <c r="AC332">
        <v>7.1613163375599998E-7</v>
      </c>
      <c r="AD332">
        <v>250</v>
      </c>
      <c r="AE332">
        <v>0</v>
      </c>
      <c r="AF332">
        <v>0</v>
      </c>
      <c r="AG332">
        <v>0</v>
      </c>
      <c r="AH332">
        <v>0</v>
      </c>
      <c r="AI332">
        <v>1</v>
      </c>
      <c r="AJ332">
        <v>0</v>
      </c>
      <c r="AK332">
        <v>1</v>
      </c>
    </row>
    <row r="333" spans="1:37">
      <c r="A333" t="s">
        <v>198</v>
      </c>
      <c r="B333" t="s">
        <v>1030</v>
      </c>
      <c r="C333">
        <v>7176111</v>
      </c>
      <c r="E333" t="s">
        <v>384</v>
      </c>
      <c r="F333" t="s">
        <v>1394</v>
      </c>
      <c r="G333" t="s">
        <v>1395</v>
      </c>
      <c r="H333" t="s">
        <v>196</v>
      </c>
      <c r="I333" t="s">
        <v>1396</v>
      </c>
      <c r="J333">
        <v>56266</v>
      </c>
      <c r="K333">
        <v>-94.934349999999995</v>
      </c>
      <c r="L333">
        <v>44.418109999999999</v>
      </c>
      <c r="M333">
        <v>221320</v>
      </c>
      <c r="N333" t="s">
        <v>791</v>
      </c>
      <c r="O333">
        <v>50100701</v>
      </c>
      <c r="P333" t="s">
        <v>922</v>
      </c>
      <c r="Q333" t="s">
        <v>737</v>
      </c>
      <c r="R333" t="s">
        <v>118</v>
      </c>
      <c r="S333" t="s">
        <v>118</v>
      </c>
      <c r="T333" t="s">
        <v>118</v>
      </c>
      <c r="U333" t="s">
        <v>118</v>
      </c>
      <c r="V333" t="s">
        <v>118</v>
      </c>
      <c r="W333" t="s">
        <v>118</v>
      </c>
      <c r="X333" t="s">
        <v>118</v>
      </c>
      <c r="Y333" t="s">
        <v>118</v>
      </c>
      <c r="Z333" t="s">
        <v>391</v>
      </c>
      <c r="AA333" t="s">
        <v>391</v>
      </c>
      <c r="AB333">
        <v>3.09077840918E-5</v>
      </c>
      <c r="AC333">
        <v>6.18155681836E-8</v>
      </c>
      <c r="AD333">
        <v>250</v>
      </c>
      <c r="AE333">
        <v>0</v>
      </c>
      <c r="AF333">
        <v>0</v>
      </c>
      <c r="AG333">
        <v>0</v>
      </c>
      <c r="AH333">
        <v>0</v>
      </c>
      <c r="AI333">
        <v>1</v>
      </c>
      <c r="AJ333">
        <v>0</v>
      </c>
      <c r="AK333">
        <v>1</v>
      </c>
    </row>
    <row r="334" spans="1:37">
      <c r="A334" t="s">
        <v>198</v>
      </c>
      <c r="B334" t="s">
        <v>1030</v>
      </c>
      <c r="C334">
        <v>7189711</v>
      </c>
      <c r="E334" t="s">
        <v>384</v>
      </c>
      <c r="F334" t="s">
        <v>1397</v>
      </c>
      <c r="G334" t="s">
        <v>1398</v>
      </c>
      <c r="H334" t="s">
        <v>196</v>
      </c>
      <c r="I334" t="s">
        <v>1396</v>
      </c>
      <c r="J334">
        <v>56180</v>
      </c>
      <c r="K334">
        <v>-95.458129999999997</v>
      </c>
      <c r="L334">
        <v>44.224829999999997</v>
      </c>
      <c r="M334">
        <v>221320</v>
      </c>
      <c r="N334" t="s">
        <v>791</v>
      </c>
      <c r="O334">
        <v>50100701</v>
      </c>
      <c r="P334" t="s">
        <v>922</v>
      </c>
      <c r="Q334" t="s">
        <v>737</v>
      </c>
      <c r="R334" t="s">
        <v>118</v>
      </c>
      <c r="S334" t="s">
        <v>118</v>
      </c>
      <c r="T334" t="s">
        <v>118</v>
      </c>
      <c r="U334" t="s">
        <v>118</v>
      </c>
      <c r="V334" t="s">
        <v>118</v>
      </c>
      <c r="W334" t="s">
        <v>118</v>
      </c>
      <c r="X334" t="s">
        <v>118</v>
      </c>
      <c r="Y334" t="s">
        <v>118</v>
      </c>
      <c r="Z334" t="s">
        <v>391</v>
      </c>
      <c r="AA334" t="s">
        <v>391</v>
      </c>
      <c r="AB334">
        <v>2.3831743119799998E-5</v>
      </c>
      <c r="AC334">
        <v>4.7663486239599995E-8</v>
      </c>
      <c r="AD334">
        <v>250</v>
      </c>
      <c r="AE334">
        <v>0</v>
      </c>
      <c r="AF334">
        <v>0</v>
      </c>
      <c r="AG334">
        <v>0</v>
      </c>
      <c r="AH334">
        <v>0</v>
      </c>
      <c r="AI334">
        <v>1</v>
      </c>
      <c r="AJ334">
        <v>0</v>
      </c>
      <c r="AK334">
        <v>1</v>
      </c>
    </row>
    <row r="335" spans="1:37">
      <c r="A335" t="s">
        <v>198</v>
      </c>
      <c r="B335" t="s">
        <v>1030</v>
      </c>
      <c r="C335">
        <v>7189811</v>
      </c>
      <c r="E335" t="s">
        <v>384</v>
      </c>
      <c r="F335" t="s">
        <v>1399</v>
      </c>
      <c r="G335" t="s">
        <v>1400</v>
      </c>
      <c r="H335" t="s">
        <v>196</v>
      </c>
      <c r="I335" t="s">
        <v>1396</v>
      </c>
      <c r="J335">
        <v>56293</v>
      </c>
      <c r="K335">
        <v>-95.251410000000007</v>
      </c>
      <c r="L335">
        <v>44.404359999999997</v>
      </c>
      <c r="M335">
        <v>221320</v>
      </c>
      <c r="N335" t="s">
        <v>791</v>
      </c>
      <c r="O335">
        <v>50100701</v>
      </c>
      <c r="P335" t="s">
        <v>922</v>
      </c>
      <c r="Q335" t="s">
        <v>737</v>
      </c>
      <c r="R335" t="s">
        <v>118</v>
      </c>
      <c r="S335" t="s">
        <v>118</v>
      </c>
      <c r="T335" t="s">
        <v>118</v>
      </c>
      <c r="U335" t="s">
        <v>118</v>
      </c>
      <c r="V335" t="s">
        <v>118</v>
      </c>
      <c r="W335" t="s">
        <v>118</v>
      </c>
      <c r="X335" t="s">
        <v>118</v>
      </c>
      <c r="Y335" t="s">
        <v>118</v>
      </c>
      <c r="Z335" t="s">
        <v>391</v>
      </c>
      <c r="AA335" t="s">
        <v>391</v>
      </c>
      <c r="AB335">
        <v>2.4584706454000002E-5</v>
      </c>
      <c r="AC335">
        <v>4.9169412908000004E-8</v>
      </c>
      <c r="AD335">
        <v>250</v>
      </c>
      <c r="AE335">
        <v>0</v>
      </c>
      <c r="AF335">
        <v>0</v>
      </c>
      <c r="AG335">
        <v>0</v>
      </c>
      <c r="AH335">
        <v>0</v>
      </c>
      <c r="AI335">
        <v>1</v>
      </c>
      <c r="AJ335">
        <v>0</v>
      </c>
      <c r="AK335">
        <v>1</v>
      </c>
    </row>
    <row r="336" spans="1:37">
      <c r="A336" t="s">
        <v>198</v>
      </c>
      <c r="B336" t="s">
        <v>1030</v>
      </c>
      <c r="C336">
        <v>7194011</v>
      </c>
      <c r="E336" t="s">
        <v>384</v>
      </c>
      <c r="F336" t="s">
        <v>1401</v>
      </c>
      <c r="G336" t="s">
        <v>1220</v>
      </c>
      <c r="H336" t="s">
        <v>196</v>
      </c>
      <c r="I336" t="s">
        <v>1220</v>
      </c>
      <c r="J336">
        <v>56284</v>
      </c>
      <c r="K336">
        <v>-95.217650000000006</v>
      </c>
      <c r="L336">
        <v>44.787660000000002</v>
      </c>
      <c r="M336">
        <v>221320</v>
      </c>
      <c r="N336" t="s">
        <v>791</v>
      </c>
      <c r="O336">
        <v>50100701</v>
      </c>
      <c r="P336" t="s">
        <v>922</v>
      </c>
      <c r="Q336" t="s">
        <v>737</v>
      </c>
      <c r="R336" t="s">
        <v>118</v>
      </c>
      <c r="S336" t="s">
        <v>118</v>
      </c>
      <c r="T336" t="s">
        <v>118</v>
      </c>
      <c r="U336" t="s">
        <v>118</v>
      </c>
      <c r="V336" t="s">
        <v>118</v>
      </c>
      <c r="W336" t="s">
        <v>118</v>
      </c>
      <c r="X336" t="s">
        <v>118</v>
      </c>
      <c r="Y336" t="s">
        <v>118</v>
      </c>
      <c r="Z336" t="s">
        <v>391</v>
      </c>
      <c r="AA336" t="s">
        <v>391</v>
      </c>
      <c r="AB336">
        <v>6.6024905377199986E-5</v>
      </c>
      <c r="AC336">
        <v>1.3204981075439996E-7</v>
      </c>
      <c r="AD336">
        <v>250</v>
      </c>
      <c r="AE336">
        <v>0</v>
      </c>
      <c r="AF336">
        <v>0</v>
      </c>
      <c r="AG336">
        <v>0</v>
      </c>
      <c r="AH336">
        <v>0</v>
      </c>
      <c r="AI336">
        <v>1</v>
      </c>
      <c r="AJ336">
        <v>0</v>
      </c>
      <c r="AK336">
        <v>1</v>
      </c>
    </row>
    <row r="337" spans="1:37">
      <c r="A337" t="s">
        <v>198</v>
      </c>
      <c r="B337" t="s">
        <v>1030</v>
      </c>
      <c r="C337">
        <v>7194111</v>
      </c>
      <c r="E337" t="s">
        <v>384</v>
      </c>
      <c r="F337" t="s">
        <v>1402</v>
      </c>
      <c r="G337" t="s">
        <v>1403</v>
      </c>
      <c r="H337" t="s">
        <v>196</v>
      </c>
      <c r="I337" t="s">
        <v>1220</v>
      </c>
      <c r="J337">
        <v>56277</v>
      </c>
      <c r="K337">
        <v>-95.012900000000002</v>
      </c>
      <c r="L337">
        <v>44.766640000000002</v>
      </c>
      <c r="M337">
        <v>221320</v>
      </c>
      <c r="N337" t="s">
        <v>791</v>
      </c>
      <c r="O337">
        <v>50100701</v>
      </c>
      <c r="P337" t="s">
        <v>922</v>
      </c>
      <c r="Q337" t="s">
        <v>737</v>
      </c>
      <c r="R337" t="s">
        <v>118</v>
      </c>
      <c r="S337" t="s">
        <v>118</v>
      </c>
      <c r="T337" t="s">
        <v>118</v>
      </c>
      <c r="U337" t="s">
        <v>118</v>
      </c>
      <c r="V337" t="s">
        <v>118</v>
      </c>
      <c r="W337" t="s">
        <v>118</v>
      </c>
      <c r="X337" t="s">
        <v>118</v>
      </c>
      <c r="Y337" t="s">
        <v>118</v>
      </c>
      <c r="Z337" t="s">
        <v>391</v>
      </c>
      <c r="AA337" t="s">
        <v>391</v>
      </c>
      <c r="AB337">
        <v>7.1068852531600007E-5</v>
      </c>
      <c r="AC337">
        <v>1.4213770506320003E-7</v>
      </c>
      <c r="AD337">
        <v>250</v>
      </c>
      <c r="AE337">
        <v>0</v>
      </c>
      <c r="AF337">
        <v>0</v>
      </c>
      <c r="AG337">
        <v>0</v>
      </c>
      <c r="AH337">
        <v>0</v>
      </c>
      <c r="AI337">
        <v>1</v>
      </c>
      <c r="AJ337">
        <v>0</v>
      </c>
      <c r="AK337">
        <v>1</v>
      </c>
    </row>
    <row r="338" spans="1:37">
      <c r="A338" t="s">
        <v>198</v>
      </c>
      <c r="B338" t="s">
        <v>1030</v>
      </c>
      <c r="C338">
        <v>7275411</v>
      </c>
      <c r="E338" t="s">
        <v>384</v>
      </c>
      <c r="F338" t="s">
        <v>1404</v>
      </c>
      <c r="G338" t="s">
        <v>1405</v>
      </c>
      <c r="H338" t="s">
        <v>196</v>
      </c>
      <c r="I338" t="s">
        <v>1378</v>
      </c>
      <c r="J338">
        <v>55741</v>
      </c>
      <c r="K338">
        <v>-92.458759999999998</v>
      </c>
      <c r="L338">
        <v>47.491019999999999</v>
      </c>
      <c r="M338">
        <v>221320</v>
      </c>
      <c r="N338" t="s">
        <v>791</v>
      </c>
      <c r="O338">
        <v>50100701</v>
      </c>
      <c r="P338" t="s">
        <v>922</v>
      </c>
      <c r="Q338" t="s">
        <v>737</v>
      </c>
      <c r="R338" t="s">
        <v>118</v>
      </c>
      <c r="S338" t="s">
        <v>118</v>
      </c>
      <c r="T338" t="s">
        <v>118</v>
      </c>
      <c r="U338" t="s">
        <v>118</v>
      </c>
      <c r="V338" t="s">
        <v>118</v>
      </c>
      <c r="W338" t="s">
        <v>118</v>
      </c>
      <c r="X338" t="s">
        <v>118</v>
      </c>
      <c r="Y338" t="s">
        <v>118</v>
      </c>
      <c r="Z338" t="s">
        <v>391</v>
      </c>
      <c r="AA338" t="s">
        <v>391</v>
      </c>
      <c r="AB338">
        <v>6.7494544656000003E-5</v>
      </c>
      <c r="AC338">
        <v>1.34989089312E-7</v>
      </c>
      <c r="AD338">
        <v>250</v>
      </c>
      <c r="AE338">
        <v>0</v>
      </c>
      <c r="AF338">
        <v>0</v>
      </c>
      <c r="AG338">
        <v>0</v>
      </c>
      <c r="AH338">
        <v>0</v>
      </c>
      <c r="AI338">
        <v>1</v>
      </c>
      <c r="AJ338">
        <v>0</v>
      </c>
      <c r="AK338">
        <v>1</v>
      </c>
    </row>
    <row r="339" spans="1:37">
      <c r="A339" t="s">
        <v>198</v>
      </c>
      <c r="B339" t="s">
        <v>1030</v>
      </c>
      <c r="C339">
        <v>7275511</v>
      </c>
      <c r="E339" t="s">
        <v>384</v>
      </c>
      <c r="F339" t="s">
        <v>1406</v>
      </c>
      <c r="G339" t="s">
        <v>1407</v>
      </c>
      <c r="H339" t="s">
        <v>196</v>
      </c>
      <c r="I339" t="s">
        <v>1378</v>
      </c>
      <c r="J339">
        <v>55746</v>
      </c>
      <c r="K339">
        <v>-92.915419999999997</v>
      </c>
      <c r="L339">
        <v>47.373559999999998</v>
      </c>
      <c r="M339">
        <v>221320</v>
      </c>
      <c r="N339" t="s">
        <v>791</v>
      </c>
      <c r="O339">
        <v>50100701</v>
      </c>
      <c r="P339" t="s">
        <v>922</v>
      </c>
      <c r="Q339" t="s">
        <v>737</v>
      </c>
      <c r="R339" t="s">
        <v>118</v>
      </c>
      <c r="S339" t="s">
        <v>118</v>
      </c>
      <c r="T339" t="s">
        <v>118</v>
      </c>
      <c r="U339" t="s">
        <v>118</v>
      </c>
      <c r="V339" t="s">
        <v>118</v>
      </c>
      <c r="W339" t="s">
        <v>118</v>
      </c>
      <c r="X339" t="s">
        <v>118</v>
      </c>
      <c r="Y339" t="s">
        <v>118</v>
      </c>
      <c r="Z339" t="s">
        <v>391</v>
      </c>
      <c r="AA339" t="s">
        <v>391</v>
      </c>
      <c r="AB339">
        <v>5.3959348335200002E-4</v>
      </c>
      <c r="AC339">
        <v>1.0791869667040001E-6</v>
      </c>
      <c r="AD339">
        <v>250</v>
      </c>
      <c r="AE339">
        <v>0</v>
      </c>
      <c r="AF339">
        <v>0</v>
      </c>
      <c r="AG339">
        <v>0</v>
      </c>
      <c r="AH339">
        <v>0</v>
      </c>
      <c r="AI339">
        <v>1</v>
      </c>
      <c r="AJ339">
        <v>0</v>
      </c>
      <c r="AK339">
        <v>1</v>
      </c>
    </row>
    <row r="340" spans="1:37">
      <c r="A340" t="s">
        <v>198</v>
      </c>
      <c r="B340" t="s">
        <v>1030</v>
      </c>
      <c r="C340">
        <v>7484611</v>
      </c>
      <c r="E340" t="s">
        <v>384</v>
      </c>
      <c r="F340" t="s">
        <v>1408</v>
      </c>
      <c r="G340" t="s">
        <v>1409</v>
      </c>
      <c r="H340" t="s">
        <v>196</v>
      </c>
      <c r="I340" t="s">
        <v>1410</v>
      </c>
      <c r="J340">
        <v>56139</v>
      </c>
      <c r="K340">
        <v>-96.186909999999997</v>
      </c>
      <c r="L340">
        <v>44.085459999999998</v>
      </c>
      <c r="M340">
        <v>221320</v>
      </c>
      <c r="N340" t="s">
        <v>791</v>
      </c>
      <c r="O340">
        <v>50100701</v>
      </c>
      <c r="P340" t="s">
        <v>922</v>
      </c>
      <c r="Q340" t="s">
        <v>737</v>
      </c>
      <c r="R340" t="s">
        <v>118</v>
      </c>
      <c r="S340" t="s">
        <v>118</v>
      </c>
      <c r="T340" t="s">
        <v>118</v>
      </c>
      <c r="U340" t="s">
        <v>118</v>
      </c>
      <c r="V340" t="s">
        <v>118</v>
      </c>
      <c r="W340" t="s">
        <v>118</v>
      </c>
      <c r="X340" t="s">
        <v>118</v>
      </c>
      <c r="Y340" t="s">
        <v>118</v>
      </c>
      <c r="Z340" t="s">
        <v>391</v>
      </c>
      <c r="AA340" t="s">
        <v>391</v>
      </c>
      <c r="AB340">
        <v>7.7981600250399997E-6</v>
      </c>
      <c r="AC340">
        <v>1.5596320050079998E-8</v>
      </c>
      <c r="AD340">
        <v>250</v>
      </c>
      <c r="AE340">
        <v>0</v>
      </c>
      <c r="AF340">
        <v>0</v>
      </c>
      <c r="AG340">
        <v>0</v>
      </c>
      <c r="AH340">
        <v>0</v>
      </c>
      <c r="AI340">
        <v>1</v>
      </c>
      <c r="AJ340">
        <v>0</v>
      </c>
      <c r="AK340">
        <v>1</v>
      </c>
    </row>
    <row r="341" spans="1:37">
      <c r="A341" t="s">
        <v>198</v>
      </c>
      <c r="B341" t="s">
        <v>1030</v>
      </c>
      <c r="C341">
        <v>7487711</v>
      </c>
      <c r="E341" t="s">
        <v>384</v>
      </c>
      <c r="F341" t="s">
        <v>1411</v>
      </c>
      <c r="G341" t="s">
        <v>1412</v>
      </c>
      <c r="H341" t="s">
        <v>196</v>
      </c>
      <c r="I341" t="s">
        <v>1413</v>
      </c>
      <c r="J341">
        <v>56381</v>
      </c>
      <c r="K341">
        <v>-95.537949999999995</v>
      </c>
      <c r="L341">
        <v>45.606279999999998</v>
      </c>
      <c r="M341">
        <v>221320</v>
      </c>
      <c r="N341" t="s">
        <v>791</v>
      </c>
      <c r="O341">
        <v>50100701</v>
      </c>
      <c r="P341" t="s">
        <v>922</v>
      </c>
      <c r="Q341" t="s">
        <v>737</v>
      </c>
      <c r="R341" t="s">
        <v>118</v>
      </c>
      <c r="S341" t="s">
        <v>118</v>
      </c>
      <c r="T341" t="s">
        <v>118</v>
      </c>
      <c r="U341" t="s">
        <v>118</v>
      </c>
      <c r="V341" t="s">
        <v>118</v>
      </c>
      <c r="W341" t="s">
        <v>118</v>
      </c>
      <c r="X341" t="s">
        <v>118</v>
      </c>
      <c r="Y341" t="s">
        <v>118</v>
      </c>
      <c r="Z341" t="s">
        <v>391</v>
      </c>
      <c r="AA341" t="s">
        <v>391</v>
      </c>
      <c r="AB341">
        <v>4.2202234104799999E-5</v>
      </c>
      <c r="AC341">
        <v>8.4404468209599993E-8</v>
      </c>
      <c r="AD341">
        <v>250</v>
      </c>
      <c r="AE341">
        <v>0</v>
      </c>
      <c r="AF341">
        <v>0</v>
      </c>
      <c r="AG341">
        <v>0</v>
      </c>
      <c r="AH341">
        <v>0</v>
      </c>
      <c r="AI341">
        <v>1</v>
      </c>
      <c r="AJ341">
        <v>0</v>
      </c>
      <c r="AK341">
        <v>1</v>
      </c>
    </row>
    <row r="342" spans="1:37">
      <c r="A342" t="s">
        <v>198</v>
      </c>
      <c r="B342" t="s">
        <v>1030</v>
      </c>
      <c r="C342">
        <v>7625511</v>
      </c>
      <c r="E342" t="s">
        <v>384</v>
      </c>
      <c r="F342" t="s">
        <v>1414</v>
      </c>
      <c r="G342" t="s">
        <v>1415</v>
      </c>
      <c r="H342" t="s">
        <v>196</v>
      </c>
      <c r="I342" t="s">
        <v>1262</v>
      </c>
      <c r="J342">
        <v>56010</v>
      </c>
      <c r="K342">
        <v>-94.148970000000006</v>
      </c>
      <c r="L342">
        <v>43.888309999999997</v>
      </c>
      <c r="M342">
        <v>221320</v>
      </c>
      <c r="N342" t="s">
        <v>791</v>
      </c>
      <c r="O342">
        <v>50100701</v>
      </c>
      <c r="P342" t="s">
        <v>922</v>
      </c>
      <c r="Q342" t="s">
        <v>737</v>
      </c>
      <c r="R342" t="s">
        <v>118</v>
      </c>
      <c r="S342" t="s">
        <v>118</v>
      </c>
      <c r="T342" t="s">
        <v>118</v>
      </c>
      <c r="U342" t="s">
        <v>118</v>
      </c>
      <c r="V342" t="s">
        <v>118</v>
      </c>
      <c r="W342" t="s">
        <v>118</v>
      </c>
      <c r="X342" t="s">
        <v>118</v>
      </c>
      <c r="Y342" t="s">
        <v>118</v>
      </c>
      <c r="Z342" t="s">
        <v>391</v>
      </c>
      <c r="AA342" t="s">
        <v>391</v>
      </c>
      <c r="AB342">
        <v>1.6519834115399999E-5</v>
      </c>
      <c r="AC342">
        <v>3.3039668230799997E-8</v>
      </c>
      <c r="AD342">
        <v>250</v>
      </c>
      <c r="AE342">
        <v>0</v>
      </c>
      <c r="AF342">
        <v>0</v>
      </c>
      <c r="AG342">
        <v>0</v>
      </c>
      <c r="AH342">
        <v>0</v>
      </c>
      <c r="AI342">
        <v>1</v>
      </c>
      <c r="AJ342">
        <v>0</v>
      </c>
      <c r="AK342">
        <v>1</v>
      </c>
    </row>
    <row r="343" spans="1:37">
      <c r="A343" t="s">
        <v>198</v>
      </c>
      <c r="B343" t="s">
        <v>1030</v>
      </c>
      <c r="C343">
        <v>7625611</v>
      </c>
      <c r="E343" t="s">
        <v>384</v>
      </c>
      <c r="F343" t="s">
        <v>1416</v>
      </c>
      <c r="G343" t="s">
        <v>1417</v>
      </c>
      <c r="H343" t="s">
        <v>196</v>
      </c>
      <c r="I343" t="s">
        <v>1262</v>
      </c>
      <c r="J343">
        <v>56080</v>
      </c>
      <c r="K343">
        <v>-93.862589999999997</v>
      </c>
      <c r="L343">
        <v>44.08558</v>
      </c>
      <c r="M343">
        <v>221320</v>
      </c>
      <c r="N343" t="s">
        <v>791</v>
      </c>
      <c r="O343">
        <v>50100701</v>
      </c>
      <c r="P343" t="s">
        <v>922</v>
      </c>
      <c r="Q343" t="s">
        <v>737</v>
      </c>
      <c r="R343" t="s">
        <v>118</v>
      </c>
      <c r="S343" t="s">
        <v>118</v>
      </c>
      <c r="T343" t="s">
        <v>118</v>
      </c>
      <c r="U343" t="s">
        <v>118</v>
      </c>
      <c r="V343" t="s">
        <v>118</v>
      </c>
      <c r="W343" t="s">
        <v>118</v>
      </c>
      <c r="X343" t="s">
        <v>118</v>
      </c>
      <c r="Y343" t="s">
        <v>118</v>
      </c>
      <c r="Z343" t="s">
        <v>391</v>
      </c>
      <c r="AA343" t="s">
        <v>391</v>
      </c>
      <c r="AB343">
        <v>1.16754676038E-5</v>
      </c>
      <c r="AC343">
        <v>2.3350935207599997E-8</v>
      </c>
      <c r="AD343">
        <v>250</v>
      </c>
      <c r="AE343">
        <v>0</v>
      </c>
      <c r="AF343">
        <v>0</v>
      </c>
      <c r="AG343">
        <v>0</v>
      </c>
      <c r="AH343">
        <v>0</v>
      </c>
      <c r="AI343">
        <v>1</v>
      </c>
      <c r="AJ343">
        <v>0</v>
      </c>
      <c r="AK343">
        <v>1</v>
      </c>
    </row>
    <row r="344" spans="1:37">
      <c r="A344" t="s">
        <v>198</v>
      </c>
      <c r="B344" t="s">
        <v>1030</v>
      </c>
      <c r="C344">
        <v>7625711</v>
      </c>
      <c r="E344" t="s">
        <v>384</v>
      </c>
      <c r="F344" t="s">
        <v>1418</v>
      </c>
      <c r="G344" t="s">
        <v>1419</v>
      </c>
      <c r="H344" t="s">
        <v>196</v>
      </c>
      <c r="I344" t="s">
        <v>1262</v>
      </c>
      <c r="J344" t="s">
        <v>1420</v>
      </c>
      <c r="K344">
        <v>-94.001859999999994</v>
      </c>
      <c r="L344">
        <v>44.181539999999998</v>
      </c>
      <c r="M344">
        <v>221320</v>
      </c>
      <c r="N344" t="s">
        <v>791</v>
      </c>
      <c r="O344">
        <v>50100701</v>
      </c>
      <c r="P344" t="s">
        <v>922</v>
      </c>
      <c r="Q344" t="s">
        <v>737</v>
      </c>
      <c r="R344" t="s">
        <v>118</v>
      </c>
      <c r="S344" t="s">
        <v>118</v>
      </c>
      <c r="T344" t="s">
        <v>118</v>
      </c>
      <c r="U344" t="s">
        <v>118</v>
      </c>
      <c r="V344" t="s">
        <v>118</v>
      </c>
      <c r="W344" t="s">
        <v>118</v>
      </c>
      <c r="X344" t="s">
        <v>118</v>
      </c>
      <c r="Y344" t="s">
        <v>118</v>
      </c>
      <c r="Z344" t="s">
        <v>391</v>
      </c>
      <c r="AA344" t="s">
        <v>391</v>
      </c>
      <c r="AB344">
        <v>1.5104625920999998E-3</v>
      </c>
      <c r="AC344">
        <v>3.0209251841999998E-6</v>
      </c>
      <c r="AD344">
        <v>250</v>
      </c>
      <c r="AE344">
        <v>0</v>
      </c>
      <c r="AF344">
        <v>0</v>
      </c>
      <c r="AG344">
        <v>0</v>
      </c>
      <c r="AH344">
        <v>0</v>
      </c>
      <c r="AI344">
        <v>1</v>
      </c>
      <c r="AJ344">
        <v>0</v>
      </c>
      <c r="AK344">
        <v>1</v>
      </c>
    </row>
    <row r="345" spans="1:37">
      <c r="A345" t="s">
        <v>198</v>
      </c>
      <c r="B345" t="s">
        <v>1030</v>
      </c>
      <c r="C345">
        <v>7640311</v>
      </c>
      <c r="E345" t="s">
        <v>384</v>
      </c>
      <c r="F345" t="s">
        <v>1421</v>
      </c>
      <c r="G345" t="s">
        <v>1422</v>
      </c>
      <c r="H345" t="s">
        <v>196</v>
      </c>
      <c r="I345" t="s">
        <v>1423</v>
      </c>
      <c r="J345">
        <v>55395</v>
      </c>
      <c r="K345">
        <v>-94.045349999999999</v>
      </c>
      <c r="L345">
        <v>44.949019999999997</v>
      </c>
      <c r="M345">
        <v>221320</v>
      </c>
      <c r="N345" t="s">
        <v>791</v>
      </c>
      <c r="O345">
        <v>50100701</v>
      </c>
      <c r="P345" t="s">
        <v>922</v>
      </c>
      <c r="Q345" t="s">
        <v>737</v>
      </c>
      <c r="R345" t="s">
        <v>118</v>
      </c>
      <c r="S345" t="s">
        <v>118</v>
      </c>
      <c r="T345" t="s">
        <v>118</v>
      </c>
      <c r="U345" t="s">
        <v>118</v>
      </c>
      <c r="V345" t="s">
        <v>118</v>
      </c>
      <c r="W345" t="s">
        <v>118</v>
      </c>
      <c r="X345" t="s">
        <v>118</v>
      </c>
      <c r="Y345" t="s">
        <v>118</v>
      </c>
      <c r="Z345" t="s">
        <v>391</v>
      </c>
      <c r="AA345" t="s">
        <v>391</v>
      </c>
      <c r="AB345">
        <v>4.7191750174800002E-5</v>
      </c>
      <c r="AC345">
        <v>9.4383500349600004E-8</v>
      </c>
      <c r="AD345">
        <v>250</v>
      </c>
      <c r="AE345">
        <v>0</v>
      </c>
      <c r="AF345">
        <v>0</v>
      </c>
      <c r="AG345">
        <v>0</v>
      </c>
      <c r="AH345">
        <v>0</v>
      </c>
      <c r="AI345">
        <v>1</v>
      </c>
      <c r="AJ345">
        <v>0</v>
      </c>
      <c r="AK345">
        <v>1</v>
      </c>
    </row>
    <row r="346" spans="1:37">
      <c r="A346" t="s">
        <v>198</v>
      </c>
      <c r="B346" t="s">
        <v>1030</v>
      </c>
      <c r="C346">
        <v>7640411</v>
      </c>
      <c r="E346" t="s">
        <v>384</v>
      </c>
      <c r="F346" t="s">
        <v>1424</v>
      </c>
      <c r="G346" t="s">
        <v>1425</v>
      </c>
      <c r="H346" t="s">
        <v>196</v>
      </c>
      <c r="I346" t="s">
        <v>1423</v>
      </c>
      <c r="J346" t="s">
        <v>1426</v>
      </c>
      <c r="K346">
        <v>-94.133930000000007</v>
      </c>
      <c r="L346">
        <v>44.765810000000002</v>
      </c>
      <c r="M346">
        <v>221320</v>
      </c>
      <c r="N346" t="s">
        <v>791</v>
      </c>
      <c r="O346">
        <v>50100701</v>
      </c>
      <c r="P346" t="s">
        <v>922</v>
      </c>
      <c r="Q346" t="s">
        <v>737</v>
      </c>
      <c r="R346" t="s">
        <v>118</v>
      </c>
      <c r="S346" t="s">
        <v>118</v>
      </c>
      <c r="T346" t="s">
        <v>118</v>
      </c>
      <c r="U346" t="s">
        <v>118</v>
      </c>
      <c r="V346" t="s">
        <v>118</v>
      </c>
      <c r="W346" t="s">
        <v>118</v>
      </c>
      <c r="X346" t="s">
        <v>118</v>
      </c>
      <c r="Y346" t="s">
        <v>118</v>
      </c>
      <c r="Z346" t="s">
        <v>391</v>
      </c>
      <c r="AA346" t="s">
        <v>391</v>
      </c>
      <c r="AB346">
        <v>1.65833370472E-4</v>
      </c>
      <c r="AC346">
        <v>3.3166674094399999E-7</v>
      </c>
      <c r="AD346">
        <v>250</v>
      </c>
      <c r="AE346">
        <v>0</v>
      </c>
      <c r="AF346">
        <v>0</v>
      </c>
      <c r="AG346">
        <v>0</v>
      </c>
      <c r="AH346">
        <v>0</v>
      </c>
      <c r="AI346">
        <v>1</v>
      </c>
      <c r="AJ346">
        <v>0</v>
      </c>
      <c r="AK346">
        <v>1</v>
      </c>
    </row>
    <row r="347" spans="1:37">
      <c r="A347" t="s">
        <v>198</v>
      </c>
      <c r="B347" t="s">
        <v>1030</v>
      </c>
      <c r="C347">
        <v>7640511</v>
      </c>
      <c r="E347" t="s">
        <v>384</v>
      </c>
      <c r="F347" t="s">
        <v>1427</v>
      </c>
      <c r="G347" t="s">
        <v>1428</v>
      </c>
      <c r="H347" t="s">
        <v>196</v>
      </c>
      <c r="I347" t="s">
        <v>1423</v>
      </c>
      <c r="J347">
        <v>55312</v>
      </c>
      <c r="K347">
        <v>-94.341909999999999</v>
      </c>
      <c r="L347">
        <v>44.733609999999999</v>
      </c>
      <c r="M347">
        <v>221320</v>
      </c>
      <c r="N347" t="s">
        <v>791</v>
      </c>
      <c r="O347">
        <v>50100701</v>
      </c>
      <c r="P347" t="s">
        <v>922</v>
      </c>
      <c r="Q347" t="s">
        <v>737</v>
      </c>
      <c r="R347" t="s">
        <v>118</v>
      </c>
      <c r="S347" t="s">
        <v>118</v>
      </c>
      <c r="T347" t="s">
        <v>118</v>
      </c>
      <c r="U347" t="s">
        <v>118</v>
      </c>
      <c r="V347" t="s">
        <v>118</v>
      </c>
      <c r="W347" t="s">
        <v>118</v>
      </c>
      <c r="X347" t="s">
        <v>118</v>
      </c>
      <c r="Y347" t="s">
        <v>118</v>
      </c>
      <c r="Z347" t="s">
        <v>391</v>
      </c>
      <c r="AA347" t="s">
        <v>391</v>
      </c>
      <c r="AB347">
        <v>1.8506568696000002E-5</v>
      </c>
      <c r="AC347">
        <v>3.7013137392000008E-8</v>
      </c>
      <c r="AD347">
        <v>250</v>
      </c>
      <c r="AE347">
        <v>0</v>
      </c>
      <c r="AF347">
        <v>0</v>
      </c>
      <c r="AG347">
        <v>0</v>
      </c>
      <c r="AH347">
        <v>0</v>
      </c>
      <c r="AI347">
        <v>1</v>
      </c>
      <c r="AJ347">
        <v>0</v>
      </c>
      <c r="AK347">
        <v>1</v>
      </c>
    </row>
    <row r="348" spans="1:37">
      <c r="A348" t="s">
        <v>198</v>
      </c>
      <c r="B348" t="s">
        <v>1030</v>
      </c>
      <c r="C348">
        <v>7640611</v>
      </c>
      <c r="E348" t="s">
        <v>384</v>
      </c>
      <c r="F348" t="s">
        <v>1429</v>
      </c>
      <c r="G348" t="s">
        <v>1430</v>
      </c>
      <c r="H348" t="s">
        <v>196</v>
      </c>
      <c r="I348" t="s">
        <v>1423</v>
      </c>
      <c r="J348">
        <v>55350</v>
      </c>
      <c r="K348">
        <v>-94.354699999999994</v>
      </c>
      <c r="L348">
        <v>44.874699999999997</v>
      </c>
      <c r="M348">
        <v>221320</v>
      </c>
      <c r="N348" t="s">
        <v>791</v>
      </c>
      <c r="O348">
        <v>50100701</v>
      </c>
      <c r="P348" t="s">
        <v>922</v>
      </c>
      <c r="Q348" t="s">
        <v>737</v>
      </c>
      <c r="R348" t="s">
        <v>118</v>
      </c>
      <c r="S348" t="s">
        <v>118</v>
      </c>
      <c r="T348" t="s">
        <v>118</v>
      </c>
      <c r="U348" t="s">
        <v>118</v>
      </c>
      <c r="V348" t="s">
        <v>118</v>
      </c>
      <c r="W348" t="s">
        <v>118</v>
      </c>
      <c r="X348" t="s">
        <v>118</v>
      </c>
      <c r="Y348" t="s">
        <v>118</v>
      </c>
      <c r="Z348">
        <v>4.8987975960000001E-4</v>
      </c>
      <c r="AA348">
        <v>9.7975951920000008E-7</v>
      </c>
      <c r="AB348" t="s">
        <v>407</v>
      </c>
      <c r="AC348" t="s">
        <v>407</v>
      </c>
      <c r="AD348">
        <v>250</v>
      </c>
      <c r="AE348">
        <v>0</v>
      </c>
      <c r="AF348">
        <v>0</v>
      </c>
      <c r="AG348">
        <v>0</v>
      </c>
      <c r="AH348">
        <v>0</v>
      </c>
      <c r="AI348">
        <v>1</v>
      </c>
      <c r="AJ348">
        <v>1</v>
      </c>
      <c r="AK348">
        <v>0</v>
      </c>
    </row>
    <row r="349" spans="1:37">
      <c r="A349" t="s">
        <v>198</v>
      </c>
      <c r="B349" t="s">
        <v>1030</v>
      </c>
      <c r="C349">
        <v>7873111</v>
      </c>
      <c r="E349" t="s">
        <v>384</v>
      </c>
      <c r="F349" t="s">
        <v>1431</v>
      </c>
      <c r="G349" t="s">
        <v>1432</v>
      </c>
      <c r="H349" t="s">
        <v>565</v>
      </c>
      <c r="I349" t="s">
        <v>1433</v>
      </c>
      <c r="J349">
        <v>15233</v>
      </c>
      <c r="K349">
        <v>-80.035827999999995</v>
      </c>
      <c r="L349">
        <v>40.464590999999999</v>
      </c>
      <c r="M349">
        <v>221320</v>
      </c>
      <c r="N349" t="s">
        <v>791</v>
      </c>
      <c r="O349">
        <v>50100715</v>
      </c>
      <c r="P349" t="s">
        <v>1434</v>
      </c>
      <c r="Q349" t="s">
        <v>737</v>
      </c>
      <c r="R349" t="s">
        <v>118</v>
      </c>
      <c r="S349" t="s">
        <v>118</v>
      </c>
      <c r="T349" t="s">
        <v>118</v>
      </c>
      <c r="U349" t="s">
        <v>118</v>
      </c>
      <c r="V349" t="s">
        <v>118</v>
      </c>
      <c r="W349" t="s">
        <v>118</v>
      </c>
      <c r="X349" t="s">
        <v>118</v>
      </c>
      <c r="Y349" t="s">
        <v>118</v>
      </c>
      <c r="Z349" t="s">
        <v>391</v>
      </c>
      <c r="AA349" t="s">
        <v>391</v>
      </c>
      <c r="AB349">
        <v>51.528093232000003</v>
      </c>
      <c r="AC349">
        <v>7.5145135963333338</v>
      </c>
      <c r="AD349">
        <v>3.4285714285714284</v>
      </c>
      <c r="AE349">
        <v>8784</v>
      </c>
      <c r="AF349">
        <v>24</v>
      </c>
      <c r="AG349">
        <v>7</v>
      </c>
      <c r="AH349">
        <v>52</v>
      </c>
      <c r="AI349">
        <v>5</v>
      </c>
      <c r="AJ349">
        <v>0</v>
      </c>
      <c r="AK349">
        <v>5</v>
      </c>
    </row>
    <row r="350" spans="1:37">
      <c r="A350" t="s">
        <v>198</v>
      </c>
      <c r="B350" t="s">
        <v>1030</v>
      </c>
      <c r="C350">
        <v>8160911</v>
      </c>
      <c r="E350" t="s">
        <v>384</v>
      </c>
      <c r="F350" t="s">
        <v>1435</v>
      </c>
      <c r="G350" t="s">
        <v>1436</v>
      </c>
      <c r="H350" t="s">
        <v>196</v>
      </c>
      <c r="I350" t="s">
        <v>416</v>
      </c>
      <c r="J350">
        <v>55422</v>
      </c>
      <c r="K350">
        <v>-93.362799999999993</v>
      </c>
      <c r="L350">
        <v>45.000399999999999</v>
      </c>
      <c r="M350">
        <v>334512</v>
      </c>
      <c r="N350" t="s">
        <v>1437</v>
      </c>
      <c r="O350">
        <v>50100701</v>
      </c>
      <c r="P350" t="s">
        <v>922</v>
      </c>
      <c r="Q350" t="s">
        <v>737</v>
      </c>
      <c r="R350" t="s">
        <v>118</v>
      </c>
      <c r="S350" t="s">
        <v>118</v>
      </c>
      <c r="T350" t="s">
        <v>118</v>
      </c>
      <c r="U350" t="s">
        <v>118</v>
      </c>
      <c r="V350" t="s">
        <v>118</v>
      </c>
      <c r="W350" t="s">
        <v>118</v>
      </c>
      <c r="X350" t="s">
        <v>118</v>
      </c>
      <c r="Y350" t="s">
        <v>118</v>
      </c>
      <c r="Z350" t="s">
        <v>391</v>
      </c>
      <c r="AA350" t="s">
        <v>391</v>
      </c>
      <c r="AB350">
        <v>2.2425606772800002E-6</v>
      </c>
      <c r="AC350">
        <v>4.4851213545600001E-9</v>
      </c>
      <c r="AD350">
        <v>250</v>
      </c>
      <c r="AE350">
        <v>0</v>
      </c>
      <c r="AF350">
        <v>0</v>
      </c>
      <c r="AG350">
        <v>0</v>
      </c>
      <c r="AH350">
        <v>0</v>
      </c>
      <c r="AI350">
        <v>1</v>
      </c>
      <c r="AJ350">
        <v>0</v>
      </c>
      <c r="AK350">
        <v>1</v>
      </c>
    </row>
    <row r="351" spans="1:37">
      <c r="A351" t="s">
        <v>198</v>
      </c>
      <c r="B351" t="s">
        <v>1030</v>
      </c>
      <c r="C351">
        <v>8465611</v>
      </c>
      <c r="E351" t="s">
        <v>384</v>
      </c>
      <c r="F351" t="s">
        <v>1438</v>
      </c>
      <c r="G351" t="s">
        <v>464</v>
      </c>
      <c r="H351" t="s">
        <v>128</v>
      </c>
      <c r="I351" t="s">
        <v>465</v>
      </c>
      <c r="J351">
        <v>70734</v>
      </c>
      <c r="K351">
        <v>-90.998530000000002</v>
      </c>
      <c r="L351">
        <v>30.189319999999999</v>
      </c>
      <c r="M351">
        <v>325199</v>
      </c>
      <c r="N351" t="s">
        <v>123</v>
      </c>
      <c r="O351">
        <v>30182001</v>
      </c>
      <c r="P351" t="s">
        <v>1044</v>
      </c>
      <c r="Q351" t="s">
        <v>444</v>
      </c>
      <c r="R351" t="s">
        <v>118</v>
      </c>
      <c r="S351" t="s">
        <v>118</v>
      </c>
      <c r="T351" t="s">
        <v>118</v>
      </c>
      <c r="U351" t="s">
        <v>118</v>
      </c>
      <c r="V351" t="s">
        <v>118</v>
      </c>
      <c r="W351" t="s">
        <v>118</v>
      </c>
      <c r="X351" t="s">
        <v>118</v>
      </c>
      <c r="Y351" t="s">
        <v>118</v>
      </c>
      <c r="Z351" t="s">
        <v>391</v>
      </c>
      <c r="AA351" t="s">
        <v>391</v>
      </c>
      <c r="AB351">
        <v>20.472007114828497</v>
      </c>
      <c r="AC351">
        <v>2.985501037579156</v>
      </c>
      <c r="AD351">
        <v>3.4285714285714284</v>
      </c>
      <c r="AE351">
        <v>8736</v>
      </c>
      <c r="AF351">
        <v>24</v>
      </c>
      <c r="AG351">
        <v>7</v>
      </c>
      <c r="AH351">
        <v>52</v>
      </c>
      <c r="AI351">
        <v>2</v>
      </c>
      <c r="AJ351">
        <v>0</v>
      </c>
      <c r="AK351">
        <v>2</v>
      </c>
    </row>
    <row r="352" spans="1:37">
      <c r="A352" t="s">
        <v>198</v>
      </c>
      <c r="B352" t="s">
        <v>1030</v>
      </c>
      <c r="C352">
        <v>9467711</v>
      </c>
      <c r="E352" t="s">
        <v>384</v>
      </c>
      <c r="F352" t="s">
        <v>1439</v>
      </c>
      <c r="G352" t="s">
        <v>1440</v>
      </c>
      <c r="H352" t="s">
        <v>196</v>
      </c>
      <c r="I352" t="s">
        <v>1108</v>
      </c>
      <c r="J352">
        <v>55972</v>
      </c>
      <c r="K352">
        <v>-92.055800000000005</v>
      </c>
      <c r="L352">
        <v>43.9833</v>
      </c>
      <c r="M352">
        <v>221320</v>
      </c>
      <c r="N352" t="s">
        <v>791</v>
      </c>
      <c r="O352">
        <v>50100701</v>
      </c>
      <c r="P352" t="s">
        <v>922</v>
      </c>
      <c r="Q352" t="s">
        <v>737</v>
      </c>
      <c r="R352" t="s">
        <v>118</v>
      </c>
      <c r="S352" t="s">
        <v>118</v>
      </c>
      <c r="T352" t="s">
        <v>118</v>
      </c>
      <c r="U352" t="s">
        <v>118</v>
      </c>
      <c r="V352" t="s">
        <v>118</v>
      </c>
      <c r="W352" t="s">
        <v>118</v>
      </c>
      <c r="X352" t="s">
        <v>118</v>
      </c>
      <c r="Y352" t="s">
        <v>118</v>
      </c>
      <c r="Z352" t="s">
        <v>391</v>
      </c>
      <c r="AA352" t="s">
        <v>391</v>
      </c>
      <c r="AB352">
        <v>1.50501948366E-4</v>
      </c>
      <c r="AC352">
        <v>3.01003896732E-7</v>
      </c>
      <c r="AD352">
        <v>250</v>
      </c>
      <c r="AE352">
        <v>0</v>
      </c>
      <c r="AF352">
        <v>0</v>
      </c>
      <c r="AG352">
        <v>0</v>
      </c>
      <c r="AH352">
        <v>0</v>
      </c>
      <c r="AI352">
        <v>1</v>
      </c>
      <c r="AJ352">
        <v>0</v>
      </c>
      <c r="AK352">
        <v>1</v>
      </c>
    </row>
    <row r="353" spans="1:37">
      <c r="A353" t="s">
        <v>198</v>
      </c>
      <c r="B353" t="s">
        <v>1030</v>
      </c>
      <c r="C353">
        <v>9467811</v>
      </c>
      <c r="E353" t="s">
        <v>384</v>
      </c>
      <c r="F353" t="s">
        <v>1441</v>
      </c>
      <c r="G353" t="s">
        <v>1442</v>
      </c>
      <c r="H353" t="s">
        <v>196</v>
      </c>
      <c r="I353" t="s">
        <v>1108</v>
      </c>
      <c r="J353">
        <v>55952</v>
      </c>
      <c r="K353">
        <v>-91.881550000000004</v>
      </c>
      <c r="L353">
        <v>43.970640000000003</v>
      </c>
      <c r="M353">
        <v>221320</v>
      </c>
      <c r="N353" t="s">
        <v>791</v>
      </c>
      <c r="O353">
        <v>50100701</v>
      </c>
      <c r="P353" t="s">
        <v>922</v>
      </c>
      <c r="Q353" t="s">
        <v>737</v>
      </c>
      <c r="R353" t="s">
        <v>118</v>
      </c>
      <c r="S353" t="s">
        <v>118</v>
      </c>
      <c r="T353" t="s">
        <v>118</v>
      </c>
      <c r="U353" t="s">
        <v>118</v>
      </c>
      <c r="V353" t="s">
        <v>118</v>
      </c>
      <c r="W353" t="s">
        <v>118</v>
      </c>
      <c r="X353" t="s">
        <v>118</v>
      </c>
      <c r="Y353" t="s">
        <v>118</v>
      </c>
      <c r="Z353" t="s">
        <v>391</v>
      </c>
      <c r="AA353" t="s">
        <v>391</v>
      </c>
      <c r="AB353">
        <v>2.0030639059199998E-5</v>
      </c>
      <c r="AC353">
        <v>4.0061278118399992E-8</v>
      </c>
      <c r="AD353">
        <v>250</v>
      </c>
      <c r="AE353">
        <v>0</v>
      </c>
      <c r="AF353">
        <v>0</v>
      </c>
      <c r="AG353">
        <v>0</v>
      </c>
      <c r="AH353">
        <v>0</v>
      </c>
      <c r="AI353">
        <v>1</v>
      </c>
      <c r="AJ353">
        <v>0</v>
      </c>
      <c r="AK353">
        <v>1</v>
      </c>
    </row>
    <row r="354" spans="1:37">
      <c r="A354" t="s">
        <v>198</v>
      </c>
      <c r="B354" t="s">
        <v>1030</v>
      </c>
      <c r="C354">
        <v>9470211</v>
      </c>
      <c r="E354" t="s">
        <v>384</v>
      </c>
      <c r="F354" t="s">
        <v>1443</v>
      </c>
      <c r="G354" t="s">
        <v>1444</v>
      </c>
      <c r="H354" t="s">
        <v>196</v>
      </c>
      <c r="I354" t="s">
        <v>1396</v>
      </c>
      <c r="J354">
        <v>56283</v>
      </c>
      <c r="K354">
        <v>-95.208650000000006</v>
      </c>
      <c r="L354">
        <v>44.596519999999998</v>
      </c>
      <c r="M354">
        <v>221320</v>
      </c>
      <c r="N354" t="s">
        <v>791</v>
      </c>
      <c r="O354">
        <v>50100701</v>
      </c>
      <c r="P354" t="s">
        <v>922</v>
      </c>
      <c r="Q354" t="s">
        <v>737</v>
      </c>
      <c r="R354" t="s">
        <v>118</v>
      </c>
      <c r="S354" t="s">
        <v>118</v>
      </c>
      <c r="T354" t="s">
        <v>118</v>
      </c>
      <c r="U354" t="s">
        <v>118</v>
      </c>
      <c r="V354" t="s">
        <v>118</v>
      </c>
      <c r="W354" t="s">
        <v>118</v>
      </c>
      <c r="X354" t="s">
        <v>118</v>
      </c>
      <c r="Y354" t="s">
        <v>118</v>
      </c>
      <c r="Z354" t="s">
        <v>391</v>
      </c>
      <c r="AA354" t="s">
        <v>391</v>
      </c>
      <c r="AB354">
        <v>5.6735333639600007E-7</v>
      </c>
      <c r="AC354">
        <v>1.134706672792E-9</v>
      </c>
      <c r="AD354">
        <v>250</v>
      </c>
      <c r="AE354">
        <v>0</v>
      </c>
      <c r="AF354">
        <v>0</v>
      </c>
      <c r="AG354">
        <v>0</v>
      </c>
      <c r="AH354">
        <v>0</v>
      </c>
      <c r="AI354">
        <v>1</v>
      </c>
      <c r="AJ354">
        <v>0</v>
      </c>
      <c r="AK354">
        <v>1</v>
      </c>
    </row>
    <row r="355" spans="1:37">
      <c r="A355" t="s">
        <v>198</v>
      </c>
      <c r="B355" t="s">
        <v>1030</v>
      </c>
      <c r="C355">
        <v>9474411</v>
      </c>
      <c r="E355" t="s">
        <v>384</v>
      </c>
      <c r="F355" t="s">
        <v>1445</v>
      </c>
      <c r="G355" t="s">
        <v>1446</v>
      </c>
      <c r="H355" t="s">
        <v>196</v>
      </c>
      <c r="I355" t="s">
        <v>1192</v>
      </c>
      <c r="J355">
        <v>55946</v>
      </c>
      <c r="K355">
        <v>-92.979330000000004</v>
      </c>
      <c r="L355">
        <v>44.278700000000001</v>
      </c>
      <c r="M355">
        <v>221320</v>
      </c>
      <c r="N355" t="s">
        <v>791</v>
      </c>
      <c r="O355">
        <v>50100701</v>
      </c>
      <c r="P355" t="s">
        <v>922</v>
      </c>
      <c r="Q355" t="s">
        <v>737</v>
      </c>
      <c r="R355" t="s">
        <v>118</v>
      </c>
      <c r="S355" t="s">
        <v>118</v>
      </c>
      <c r="T355" t="s">
        <v>118</v>
      </c>
      <c r="U355" t="s">
        <v>118</v>
      </c>
      <c r="V355" t="s">
        <v>118</v>
      </c>
      <c r="W355" t="s">
        <v>118</v>
      </c>
      <c r="X355" t="s">
        <v>118</v>
      </c>
      <c r="Y355" t="s">
        <v>118</v>
      </c>
      <c r="Z355" t="s">
        <v>391</v>
      </c>
      <c r="AA355" t="s">
        <v>391</v>
      </c>
      <c r="AB355">
        <v>5.7950961191200003E-5</v>
      </c>
      <c r="AC355">
        <v>1.1590192238240001E-7</v>
      </c>
      <c r="AD355">
        <v>250</v>
      </c>
      <c r="AE355">
        <v>0</v>
      </c>
      <c r="AF355">
        <v>0</v>
      </c>
      <c r="AG355">
        <v>0</v>
      </c>
      <c r="AH355">
        <v>0</v>
      </c>
      <c r="AI355">
        <v>1</v>
      </c>
      <c r="AJ355">
        <v>0</v>
      </c>
      <c r="AK355">
        <v>1</v>
      </c>
    </row>
    <row r="356" spans="1:37">
      <c r="A356" t="s">
        <v>198</v>
      </c>
      <c r="B356" t="s">
        <v>1030</v>
      </c>
      <c r="C356">
        <v>9474911</v>
      </c>
      <c r="E356" t="s">
        <v>384</v>
      </c>
      <c r="F356" t="s">
        <v>1447</v>
      </c>
      <c r="G356" t="s">
        <v>1448</v>
      </c>
      <c r="H356" t="s">
        <v>196</v>
      </c>
      <c r="I356" t="s">
        <v>1214</v>
      </c>
      <c r="J356">
        <v>56092</v>
      </c>
      <c r="K356">
        <v>-93.694720000000004</v>
      </c>
      <c r="L356">
        <v>43.935090000000002</v>
      </c>
      <c r="M356">
        <v>221320</v>
      </c>
      <c r="N356" t="s">
        <v>791</v>
      </c>
      <c r="O356">
        <v>50100701</v>
      </c>
      <c r="P356" t="s">
        <v>922</v>
      </c>
      <c r="Q356" t="s">
        <v>737</v>
      </c>
      <c r="R356" t="s">
        <v>118</v>
      </c>
      <c r="S356" t="s">
        <v>118</v>
      </c>
      <c r="T356" t="s">
        <v>118</v>
      </c>
      <c r="U356" t="s">
        <v>118</v>
      </c>
      <c r="V356" t="s">
        <v>118</v>
      </c>
      <c r="W356" t="s">
        <v>118</v>
      </c>
      <c r="X356" t="s">
        <v>118</v>
      </c>
      <c r="Y356" t="s">
        <v>118</v>
      </c>
      <c r="Z356" t="s">
        <v>391</v>
      </c>
      <c r="AA356" t="s">
        <v>391</v>
      </c>
      <c r="AB356">
        <v>8.7525183715199998E-6</v>
      </c>
      <c r="AC356">
        <v>1.7505036743040001E-8</v>
      </c>
      <c r="AD356">
        <v>250</v>
      </c>
      <c r="AE356">
        <v>0</v>
      </c>
      <c r="AF356">
        <v>0</v>
      </c>
      <c r="AG356">
        <v>0</v>
      </c>
      <c r="AH356">
        <v>0</v>
      </c>
      <c r="AI356">
        <v>1</v>
      </c>
      <c r="AJ356">
        <v>0</v>
      </c>
      <c r="AK356">
        <v>1</v>
      </c>
    </row>
    <row r="357" spans="1:37">
      <c r="A357" t="s">
        <v>198</v>
      </c>
      <c r="B357" t="s">
        <v>1030</v>
      </c>
      <c r="C357">
        <v>9478511</v>
      </c>
      <c r="E357" t="s">
        <v>384</v>
      </c>
      <c r="F357" t="s">
        <v>1449</v>
      </c>
      <c r="G357" t="s">
        <v>1450</v>
      </c>
      <c r="H357" t="s">
        <v>196</v>
      </c>
      <c r="I357" t="s">
        <v>1117</v>
      </c>
      <c r="J357">
        <v>56347</v>
      </c>
      <c r="K357">
        <v>-94.874610000000004</v>
      </c>
      <c r="L357">
        <v>45.995089999999998</v>
      </c>
      <c r="M357">
        <v>221320</v>
      </c>
      <c r="N357" t="s">
        <v>791</v>
      </c>
      <c r="O357">
        <v>50100701</v>
      </c>
      <c r="P357" t="s">
        <v>922</v>
      </c>
      <c r="Q357" t="s">
        <v>737</v>
      </c>
      <c r="R357" t="s">
        <v>118</v>
      </c>
      <c r="S357" t="s">
        <v>118</v>
      </c>
      <c r="T357" t="s">
        <v>118</v>
      </c>
      <c r="U357" t="s">
        <v>118</v>
      </c>
      <c r="V357" t="s">
        <v>118</v>
      </c>
      <c r="W357" t="s">
        <v>118</v>
      </c>
      <c r="X357" t="s">
        <v>118</v>
      </c>
      <c r="Y357" t="s">
        <v>118</v>
      </c>
      <c r="Z357" t="s">
        <v>391</v>
      </c>
      <c r="AA357" t="s">
        <v>391</v>
      </c>
      <c r="AB357">
        <v>2.4929436655199996E-4</v>
      </c>
      <c r="AC357">
        <v>4.9858873310399995E-7</v>
      </c>
      <c r="AD357">
        <v>250</v>
      </c>
      <c r="AE357">
        <v>0</v>
      </c>
      <c r="AF357">
        <v>0</v>
      </c>
      <c r="AG357">
        <v>0</v>
      </c>
      <c r="AH357">
        <v>0</v>
      </c>
      <c r="AI357">
        <v>1</v>
      </c>
      <c r="AJ357">
        <v>0</v>
      </c>
      <c r="AK357">
        <v>1</v>
      </c>
    </row>
    <row r="358" spans="1:37">
      <c r="A358" t="s">
        <v>198</v>
      </c>
      <c r="B358" t="s">
        <v>1030</v>
      </c>
      <c r="C358">
        <v>9489711</v>
      </c>
      <c r="E358" t="s">
        <v>384</v>
      </c>
      <c r="F358" t="s">
        <v>1451</v>
      </c>
      <c r="G358" t="s">
        <v>1452</v>
      </c>
      <c r="H358" t="s">
        <v>196</v>
      </c>
      <c r="I358" t="s">
        <v>1303</v>
      </c>
      <c r="J358">
        <v>56572</v>
      </c>
      <c r="K358">
        <v>-96.089370000000002</v>
      </c>
      <c r="L358">
        <v>46.569429999999997</v>
      </c>
      <c r="M358">
        <v>221320</v>
      </c>
      <c r="N358" t="s">
        <v>791</v>
      </c>
      <c r="O358">
        <v>50100701</v>
      </c>
      <c r="P358" t="s">
        <v>922</v>
      </c>
      <c r="Q358" t="s">
        <v>737</v>
      </c>
      <c r="R358" t="s">
        <v>118</v>
      </c>
      <c r="S358" t="s">
        <v>118</v>
      </c>
      <c r="T358" t="s">
        <v>118</v>
      </c>
      <c r="U358" t="s">
        <v>118</v>
      </c>
      <c r="V358" t="s">
        <v>118</v>
      </c>
      <c r="W358" t="s">
        <v>118</v>
      </c>
      <c r="X358" t="s">
        <v>118</v>
      </c>
      <c r="Y358" t="s">
        <v>118</v>
      </c>
      <c r="Z358" t="s">
        <v>391</v>
      </c>
      <c r="AA358" t="s">
        <v>391</v>
      </c>
      <c r="AB358">
        <v>9.9518165977999999E-5</v>
      </c>
      <c r="AC358">
        <v>1.99036331956E-7</v>
      </c>
      <c r="AD358">
        <v>250</v>
      </c>
      <c r="AE358">
        <v>0</v>
      </c>
      <c r="AF358">
        <v>0</v>
      </c>
      <c r="AG358">
        <v>0</v>
      </c>
      <c r="AH358">
        <v>0</v>
      </c>
      <c r="AI358">
        <v>1</v>
      </c>
      <c r="AJ358">
        <v>0</v>
      </c>
      <c r="AK358">
        <v>1</v>
      </c>
    </row>
    <row r="359" spans="1:37">
      <c r="A359" t="s">
        <v>198</v>
      </c>
      <c r="B359" t="s">
        <v>1030</v>
      </c>
      <c r="C359">
        <v>9499711</v>
      </c>
      <c r="E359" t="s">
        <v>384</v>
      </c>
      <c r="F359" t="s">
        <v>1453</v>
      </c>
      <c r="G359" t="s">
        <v>1454</v>
      </c>
      <c r="H359" t="s">
        <v>196</v>
      </c>
      <c r="I359" t="s">
        <v>1300</v>
      </c>
      <c r="J359">
        <v>55335</v>
      </c>
      <c r="K359">
        <v>-94.534980000000004</v>
      </c>
      <c r="L359">
        <v>44.39293</v>
      </c>
      <c r="M359">
        <v>221320</v>
      </c>
      <c r="N359" t="s">
        <v>791</v>
      </c>
      <c r="O359">
        <v>50100701</v>
      </c>
      <c r="P359" t="s">
        <v>922</v>
      </c>
      <c r="Q359" t="s">
        <v>737</v>
      </c>
      <c r="R359" t="s">
        <v>118</v>
      </c>
      <c r="S359" t="s">
        <v>118</v>
      </c>
      <c r="T359" t="s">
        <v>118</v>
      </c>
      <c r="U359" t="s">
        <v>118</v>
      </c>
      <c r="V359" t="s">
        <v>118</v>
      </c>
      <c r="W359" t="s">
        <v>118</v>
      </c>
      <c r="X359" t="s">
        <v>118</v>
      </c>
      <c r="Y359" t="s">
        <v>118</v>
      </c>
      <c r="Z359" t="s">
        <v>391</v>
      </c>
      <c r="AA359" t="s">
        <v>391</v>
      </c>
      <c r="AB359">
        <v>9.5072960752000009E-7</v>
      </c>
      <c r="AC359">
        <v>1.9014592150400001E-9</v>
      </c>
      <c r="AD359">
        <v>250</v>
      </c>
      <c r="AE359">
        <v>0</v>
      </c>
      <c r="AF359">
        <v>0</v>
      </c>
      <c r="AG359">
        <v>0</v>
      </c>
      <c r="AH359">
        <v>0</v>
      </c>
      <c r="AI359">
        <v>1</v>
      </c>
      <c r="AJ359">
        <v>0</v>
      </c>
      <c r="AK359">
        <v>1</v>
      </c>
    </row>
    <row r="360" spans="1:37">
      <c r="A360" t="s">
        <v>198</v>
      </c>
      <c r="B360" t="s">
        <v>1030</v>
      </c>
      <c r="C360">
        <v>9499811</v>
      </c>
      <c r="E360" t="s">
        <v>384</v>
      </c>
      <c r="F360" t="s">
        <v>1455</v>
      </c>
      <c r="G360" t="s">
        <v>1456</v>
      </c>
      <c r="H360" t="s">
        <v>196</v>
      </c>
      <c r="I360" t="s">
        <v>1300</v>
      </c>
      <c r="J360" t="s">
        <v>1457</v>
      </c>
      <c r="K360">
        <v>-93.955160000000006</v>
      </c>
      <c r="L360">
        <v>44.324109999999997</v>
      </c>
      <c r="M360">
        <v>221320</v>
      </c>
      <c r="N360" t="s">
        <v>791</v>
      </c>
      <c r="O360">
        <v>50100701</v>
      </c>
      <c r="P360" t="s">
        <v>922</v>
      </c>
      <c r="Q360" t="s">
        <v>737</v>
      </c>
      <c r="R360" t="s">
        <v>118</v>
      </c>
      <c r="S360" t="s">
        <v>118</v>
      </c>
      <c r="T360" t="s">
        <v>118</v>
      </c>
      <c r="U360" t="s">
        <v>118</v>
      </c>
      <c r="V360" t="s">
        <v>118</v>
      </c>
      <c r="W360" t="s">
        <v>118</v>
      </c>
      <c r="X360" t="s">
        <v>118</v>
      </c>
      <c r="Y360" t="s">
        <v>118</v>
      </c>
      <c r="Z360" t="s">
        <v>391</v>
      </c>
      <c r="AA360" t="s">
        <v>391</v>
      </c>
      <c r="AB360">
        <v>2.9574222523999998E-4</v>
      </c>
      <c r="AC360">
        <v>5.9148445047999991E-7</v>
      </c>
      <c r="AD360">
        <v>250</v>
      </c>
      <c r="AE360">
        <v>0</v>
      </c>
      <c r="AF360">
        <v>0</v>
      </c>
      <c r="AG360">
        <v>0</v>
      </c>
      <c r="AH360">
        <v>0</v>
      </c>
      <c r="AI360">
        <v>1</v>
      </c>
      <c r="AJ360">
        <v>0</v>
      </c>
      <c r="AK360">
        <v>1</v>
      </c>
    </row>
    <row r="361" spans="1:37">
      <c r="A361" t="s">
        <v>198</v>
      </c>
      <c r="B361" t="s">
        <v>1030</v>
      </c>
      <c r="C361">
        <v>9503711</v>
      </c>
      <c r="E361" t="s">
        <v>384</v>
      </c>
      <c r="F361" t="s">
        <v>1458</v>
      </c>
      <c r="G361" t="s">
        <v>1459</v>
      </c>
      <c r="H361" t="s">
        <v>196</v>
      </c>
      <c r="I361" t="s">
        <v>1324</v>
      </c>
      <c r="J361">
        <v>56466</v>
      </c>
      <c r="K361">
        <v>-94.639039999999994</v>
      </c>
      <c r="L361">
        <v>46.33746</v>
      </c>
      <c r="M361">
        <v>221320</v>
      </c>
      <c r="N361" t="s">
        <v>791</v>
      </c>
      <c r="O361">
        <v>50100701</v>
      </c>
      <c r="P361" t="s">
        <v>922</v>
      </c>
      <c r="Q361" t="s">
        <v>737</v>
      </c>
      <c r="R361" t="s">
        <v>118</v>
      </c>
      <c r="S361" t="s">
        <v>118</v>
      </c>
      <c r="T361" t="s">
        <v>118</v>
      </c>
      <c r="U361" t="s">
        <v>118</v>
      </c>
      <c r="V361" t="s">
        <v>118</v>
      </c>
      <c r="W361" t="s">
        <v>118</v>
      </c>
      <c r="X361" t="s">
        <v>118</v>
      </c>
      <c r="Y361" t="s">
        <v>118</v>
      </c>
      <c r="Z361" t="s">
        <v>391</v>
      </c>
      <c r="AA361" t="s">
        <v>391</v>
      </c>
      <c r="AB361">
        <v>3.8881937956399997E-5</v>
      </c>
      <c r="AC361">
        <v>7.7763875912799991E-8</v>
      </c>
      <c r="AD361">
        <v>250</v>
      </c>
      <c r="AE361">
        <v>0</v>
      </c>
      <c r="AF361">
        <v>0</v>
      </c>
      <c r="AG361">
        <v>0</v>
      </c>
      <c r="AH361">
        <v>0</v>
      </c>
      <c r="AI361">
        <v>1</v>
      </c>
      <c r="AJ361">
        <v>0</v>
      </c>
      <c r="AK361">
        <v>1</v>
      </c>
    </row>
    <row r="362" spans="1:37">
      <c r="A362" t="s">
        <v>198</v>
      </c>
      <c r="B362" t="s">
        <v>1030</v>
      </c>
      <c r="C362">
        <v>9503911</v>
      </c>
      <c r="E362" t="s">
        <v>384</v>
      </c>
      <c r="F362" t="s">
        <v>1460</v>
      </c>
      <c r="G362" t="s">
        <v>1461</v>
      </c>
      <c r="H362" t="s">
        <v>196</v>
      </c>
      <c r="I362" t="s">
        <v>914</v>
      </c>
      <c r="J362">
        <v>55371</v>
      </c>
      <c r="K362">
        <v>-93.5702</v>
      </c>
      <c r="L362">
        <v>45.550800000000002</v>
      </c>
      <c r="M362">
        <v>221320</v>
      </c>
      <c r="N362" t="s">
        <v>791</v>
      </c>
      <c r="O362">
        <v>50100701</v>
      </c>
      <c r="P362" t="s">
        <v>922</v>
      </c>
      <c r="Q362" t="s">
        <v>737</v>
      </c>
      <c r="R362" t="s">
        <v>118</v>
      </c>
      <c r="S362" t="s">
        <v>118</v>
      </c>
      <c r="T362" t="s">
        <v>118</v>
      </c>
      <c r="U362" t="s">
        <v>118</v>
      </c>
      <c r="V362" t="s">
        <v>118</v>
      </c>
      <c r="W362" t="s">
        <v>118</v>
      </c>
      <c r="X362" t="s">
        <v>118</v>
      </c>
      <c r="Y362" t="s">
        <v>118</v>
      </c>
      <c r="Z362" t="s">
        <v>391</v>
      </c>
      <c r="AA362" t="s">
        <v>391</v>
      </c>
      <c r="AB362">
        <v>7.4752022575999994E-5</v>
      </c>
      <c r="AC362">
        <v>1.49504045152E-7</v>
      </c>
      <c r="AD362">
        <v>250</v>
      </c>
      <c r="AE362">
        <v>0</v>
      </c>
      <c r="AF362">
        <v>0</v>
      </c>
      <c r="AG362">
        <v>0</v>
      </c>
      <c r="AH362">
        <v>0</v>
      </c>
      <c r="AI362">
        <v>1</v>
      </c>
      <c r="AJ362">
        <v>0</v>
      </c>
      <c r="AK362">
        <v>1</v>
      </c>
    </row>
    <row r="363" spans="1:37">
      <c r="A363" t="s">
        <v>198</v>
      </c>
      <c r="B363" t="s">
        <v>1030</v>
      </c>
      <c r="C363">
        <v>9505511</v>
      </c>
      <c r="E363" t="s">
        <v>384</v>
      </c>
      <c r="F363" t="s">
        <v>1462</v>
      </c>
      <c r="G363" t="s">
        <v>1463</v>
      </c>
      <c r="H363" t="s">
        <v>196</v>
      </c>
      <c r="I363" t="s">
        <v>556</v>
      </c>
      <c r="J363" t="s">
        <v>1464</v>
      </c>
      <c r="K363">
        <v>-94.2089</v>
      </c>
      <c r="L363">
        <v>47.24624</v>
      </c>
      <c r="M363">
        <v>221320</v>
      </c>
      <c r="N363" t="s">
        <v>791</v>
      </c>
      <c r="O363">
        <v>50100701</v>
      </c>
      <c r="P363" t="s">
        <v>922</v>
      </c>
      <c r="Q363" t="s">
        <v>737</v>
      </c>
      <c r="R363" t="s">
        <v>118</v>
      </c>
      <c r="S363" t="s">
        <v>118</v>
      </c>
      <c r="T363" t="s">
        <v>118</v>
      </c>
      <c r="U363" t="s">
        <v>118</v>
      </c>
      <c r="V363" t="s">
        <v>118</v>
      </c>
      <c r="W363" t="s">
        <v>118</v>
      </c>
      <c r="X363" t="s">
        <v>118</v>
      </c>
      <c r="Y363" t="s">
        <v>118</v>
      </c>
      <c r="Z363" t="s">
        <v>391</v>
      </c>
      <c r="AA363" t="s">
        <v>391</v>
      </c>
      <c r="AB363">
        <v>1.25554368016E-6</v>
      </c>
      <c r="AC363">
        <v>2.5110873603199999E-9</v>
      </c>
      <c r="AD363">
        <v>250</v>
      </c>
      <c r="AE363">
        <v>0</v>
      </c>
      <c r="AF363">
        <v>0</v>
      </c>
      <c r="AG363">
        <v>0</v>
      </c>
      <c r="AH363">
        <v>0</v>
      </c>
      <c r="AI363">
        <v>1</v>
      </c>
      <c r="AJ363">
        <v>0</v>
      </c>
      <c r="AK363">
        <v>1</v>
      </c>
    </row>
    <row r="364" spans="1:37">
      <c r="A364" t="s">
        <v>198</v>
      </c>
      <c r="B364" t="s">
        <v>1030</v>
      </c>
      <c r="C364">
        <v>9533611</v>
      </c>
      <c r="E364" t="s">
        <v>384</v>
      </c>
      <c r="F364" t="s">
        <v>1465</v>
      </c>
      <c r="G364" t="s">
        <v>1466</v>
      </c>
      <c r="H364" t="s">
        <v>196</v>
      </c>
      <c r="I364" t="s">
        <v>1150</v>
      </c>
      <c r="J364">
        <v>56442</v>
      </c>
      <c r="K364">
        <v>-94.110309999999998</v>
      </c>
      <c r="L364">
        <v>46.660769999999999</v>
      </c>
      <c r="M364">
        <v>221320</v>
      </c>
      <c r="N364" t="s">
        <v>791</v>
      </c>
      <c r="O364">
        <v>50100701</v>
      </c>
      <c r="P364" t="s">
        <v>922</v>
      </c>
      <c r="Q364" t="s">
        <v>737</v>
      </c>
      <c r="R364" t="s">
        <v>118</v>
      </c>
      <c r="S364" t="s">
        <v>118</v>
      </c>
      <c r="T364" t="s">
        <v>118</v>
      </c>
      <c r="U364" t="s">
        <v>118</v>
      </c>
      <c r="V364" t="s">
        <v>118</v>
      </c>
      <c r="W364" t="s">
        <v>118</v>
      </c>
      <c r="X364" t="s">
        <v>118</v>
      </c>
      <c r="Y364" t="s">
        <v>118</v>
      </c>
      <c r="Z364" t="s">
        <v>391</v>
      </c>
      <c r="AA364" t="s">
        <v>391</v>
      </c>
      <c r="AB364">
        <v>2.1727074523000002E-5</v>
      </c>
      <c r="AC364">
        <v>4.3454149046000001E-8</v>
      </c>
      <c r="AD364">
        <v>250</v>
      </c>
      <c r="AE364">
        <v>0</v>
      </c>
      <c r="AF364">
        <v>0</v>
      </c>
      <c r="AG364">
        <v>0</v>
      </c>
      <c r="AH364">
        <v>0</v>
      </c>
      <c r="AI364">
        <v>1</v>
      </c>
      <c r="AJ364">
        <v>0</v>
      </c>
      <c r="AK364">
        <v>1</v>
      </c>
    </row>
    <row r="365" spans="1:37">
      <c r="A365" t="s">
        <v>198</v>
      </c>
      <c r="B365" t="s">
        <v>1030</v>
      </c>
      <c r="C365">
        <v>9534611</v>
      </c>
      <c r="E365" t="s">
        <v>384</v>
      </c>
      <c r="F365" t="s">
        <v>1467</v>
      </c>
      <c r="G365" t="s">
        <v>1296</v>
      </c>
      <c r="H365" t="s">
        <v>196</v>
      </c>
      <c r="I365" t="s">
        <v>1297</v>
      </c>
      <c r="J365" t="s">
        <v>1468</v>
      </c>
      <c r="K365">
        <v>-95.091440000000006</v>
      </c>
      <c r="L365">
        <v>43.991950000000003</v>
      </c>
      <c r="M365">
        <v>221320</v>
      </c>
      <c r="N365" t="s">
        <v>791</v>
      </c>
      <c r="O365">
        <v>50100701</v>
      </c>
      <c r="P365" t="s">
        <v>922</v>
      </c>
      <c r="Q365" t="s">
        <v>737</v>
      </c>
      <c r="R365" t="s">
        <v>118</v>
      </c>
      <c r="S365" t="s">
        <v>118</v>
      </c>
      <c r="T365" t="s">
        <v>118</v>
      </c>
      <c r="U365" t="s">
        <v>118</v>
      </c>
      <c r="V365" t="s">
        <v>118</v>
      </c>
      <c r="W365" t="s">
        <v>118</v>
      </c>
      <c r="X365" t="s">
        <v>118</v>
      </c>
      <c r="Y365" t="s">
        <v>118</v>
      </c>
      <c r="Z365" t="s">
        <v>391</v>
      </c>
      <c r="AA365" t="s">
        <v>391</v>
      </c>
      <c r="AB365">
        <v>4.3889597721200002E-7</v>
      </c>
      <c r="AC365">
        <v>8.7779195442400007E-10</v>
      </c>
      <c r="AD365">
        <v>250</v>
      </c>
      <c r="AE365">
        <v>0</v>
      </c>
      <c r="AF365">
        <v>0</v>
      </c>
      <c r="AG365">
        <v>0</v>
      </c>
      <c r="AH365">
        <v>0</v>
      </c>
      <c r="AI365">
        <v>1</v>
      </c>
      <c r="AJ365">
        <v>0</v>
      </c>
      <c r="AK365">
        <v>1</v>
      </c>
    </row>
    <row r="366" spans="1:37">
      <c r="A366" t="s">
        <v>198</v>
      </c>
      <c r="B366" t="s">
        <v>1030</v>
      </c>
      <c r="C366">
        <v>9540111</v>
      </c>
      <c r="E366" t="s">
        <v>384</v>
      </c>
      <c r="F366" t="s">
        <v>1469</v>
      </c>
      <c r="G366" t="s">
        <v>1470</v>
      </c>
      <c r="H366" t="s">
        <v>196</v>
      </c>
      <c r="I366" t="s">
        <v>1369</v>
      </c>
      <c r="J366">
        <v>56222</v>
      </c>
      <c r="K366">
        <v>-95.370679999999993</v>
      </c>
      <c r="L366">
        <v>44.945300000000003</v>
      </c>
      <c r="M366">
        <v>221320</v>
      </c>
      <c r="N366" t="s">
        <v>791</v>
      </c>
      <c r="O366">
        <v>50100701</v>
      </c>
      <c r="P366" t="s">
        <v>922</v>
      </c>
      <c r="Q366" t="s">
        <v>737</v>
      </c>
      <c r="R366" t="s">
        <v>118</v>
      </c>
      <c r="S366" t="s">
        <v>118</v>
      </c>
      <c r="T366" t="s">
        <v>118</v>
      </c>
      <c r="U366" t="s">
        <v>118</v>
      </c>
      <c r="V366" t="s">
        <v>118</v>
      </c>
      <c r="W366" t="s">
        <v>118</v>
      </c>
      <c r="X366" t="s">
        <v>118</v>
      </c>
      <c r="Y366" t="s">
        <v>118</v>
      </c>
      <c r="Z366" t="s">
        <v>391</v>
      </c>
      <c r="AA366" t="s">
        <v>391</v>
      </c>
      <c r="AB366">
        <v>3.5770294298199998E-5</v>
      </c>
      <c r="AC366">
        <v>7.1540588596399994E-8</v>
      </c>
      <c r="AD366">
        <v>250</v>
      </c>
      <c r="AE366">
        <v>0</v>
      </c>
      <c r="AF366">
        <v>0</v>
      </c>
      <c r="AG366">
        <v>0</v>
      </c>
      <c r="AH366">
        <v>0</v>
      </c>
      <c r="AI366">
        <v>1</v>
      </c>
      <c r="AJ366">
        <v>0</v>
      </c>
      <c r="AK366">
        <v>1</v>
      </c>
    </row>
    <row r="367" spans="1:37">
      <c r="A367" t="s">
        <v>198</v>
      </c>
      <c r="B367" t="s">
        <v>1030</v>
      </c>
      <c r="C367">
        <v>10085011</v>
      </c>
      <c r="E367" t="s">
        <v>384</v>
      </c>
      <c r="F367" t="s">
        <v>1471</v>
      </c>
      <c r="G367" t="s">
        <v>1472</v>
      </c>
      <c r="H367" t="s">
        <v>403</v>
      </c>
      <c r="I367" t="s">
        <v>994</v>
      </c>
      <c r="J367">
        <v>95336</v>
      </c>
      <c r="K367">
        <v>-121.26026</v>
      </c>
      <c r="L367">
        <v>37.793779000000001</v>
      </c>
      <c r="M367">
        <v>221320</v>
      </c>
      <c r="N367" t="s">
        <v>791</v>
      </c>
      <c r="O367">
        <v>50100789</v>
      </c>
      <c r="P367" t="s">
        <v>1473</v>
      </c>
      <c r="Q367" t="s">
        <v>737</v>
      </c>
      <c r="R367" t="s">
        <v>118</v>
      </c>
      <c r="S367" t="s">
        <v>118</v>
      </c>
      <c r="T367" t="s">
        <v>118</v>
      </c>
      <c r="U367" t="s">
        <v>118</v>
      </c>
      <c r="V367" t="s">
        <v>118</v>
      </c>
      <c r="W367" t="s">
        <v>118</v>
      </c>
      <c r="X367" t="s">
        <v>118</v>
      </c>
      <c r="Y367" t="s">
        <v>118</v>
      </c>
      <c r="Z367">
        <v>2.9574222523999995E-6</v>
      </c>
      <c r="AA367">
        <v>5.9148445047999988E-9</v>
      </c>
      <c r="AB367" t="s">
        <v>407</v>
      </c>
      <c r="AC367" t="s">
        <v>407</v>
      </c>
      <c r="AD367">
        <v>250</v>
      </c>
      <c r="AE367">
        <v>0</v>
      </c>
      <c r="AF367">
        <v>0</v>
      </c>
      <c r="AG367">
        <v>0</v>
      </c>
      <c r="AH367">
        <v>0</v>
      </c>
      <c r="AI367">
        <v>1</v>
      </c>
      <c r="AJ367">
        <v>1</v>
      </c>
      <c r="AK367">
        <v>0</v>
      </c>
    </row>
    <row r="368" spans="1:37">
      <c r="A368" t="s">
        <v>198</v>
      </c>
      <c r="B368" t="s">
        <v>1030</v>
      </c>
      <c r="C368">
        <v>10673611</v>
      </c>
      <c r="E368" t="s">
        <v>384</v>
      </c>
      <c r="F368" t="s">
        <v>1474</v>
      </c>
      <c r="G368" t="s">
        <v>1475</v>
      </c>
      <c r="H368" t="s">
        <v>196</v>
      </c>
      <c r="I368" t="s">
        <v>1165</v>
      </c>
      <c r="J368">
        <v>55935</v>
      </c>
      <c r="K368">
        <v>-92.139690000000002</v>
      </c>
      <c r="L368">
        <v>43.734969999999997</v>
      </c>
      <c r="M368">
        <v>221320</v>
      </c>
      <c r="N368" t="s">
        <v>791</v>
      </c>
      <c r="O368">
        <v>50100701</v>
      </c>
      <c r="P368" t="s">
        <v>922</v>
      </c>
      <c r="Q368" t="s">
        <v>737</v>
      </c>
      <c r="R368" t="s">
        <v>118</v>
      </c>
      <c r="S368" t="s">
        <v>118</v>
      </c>
      <c r="T368" t="s">
        <v>118</v>
      </c>
      <c r="U368" t="s">
        <v>118</v>
      </c>
      <c r="V368" t="s">
        <v>118</v>
      </c>
      <c r="W368" t="s">
        <v>118</v>
      </c>
      <c r="X368" t="s">
        <v>118</v>
      </c>
      <c r="Y368" t="s">
        <v>118</v>
      </c>
      <c r="Z368" t="s">
        <v>391</v>
      </c>
      <c r="AA368" t="s">
        <v>391</v>
      </c>
      <c r="AB368">
        <v>4.5132440814999997E-6</v>
      </c>
      <c r="AC368">
        <v>9.0264881629999988E-9</v>
      </c>
      <c r="AD368">
        <v>250</v>
      </c>
      <c r="AE368">
        <v>0</v>
      </c>
      <c r="AF368">
        <v>0</v>
      </c>
      <c r="AG368">
        <v>0</v>
      </c>
      <c r="AH368">
        <v>0</v>
      </c>
      <c r="AI368">
        <v>1</v>
      </c>
      <c r="AJ368">
        <v>0</v>
      </c>
      <c r="AK368">
        <v>1</v>
      </c>
    </row>
    <row r="369" spans="1:37">
      <c r="A369" t="s">
        <v>198</v>
      </c>
      <c r="B369" t="s">
        <v>1030</v>
      </c>
      <c r="C369">
        <v>13712011</v>
      </c>
      <c r="E369" t="s">
        <v>384</v>
      </c>
      <c r="F369" t="s">
        <v>1476</v>
      </c>
      <c r="G369" t="s">
        <v>1477</v>
      </c>
      <c r="H369" t="s">
        <v>196</v>
      </c>
      <c r="I369" t="s">
        <v>1272</v>
      </c>
      <c r="J369">
        <v>55924</v>
      </c>
      <c r="K369">
        <v>-92.972319999999996</v>
      </c>
      <c r="L369">
        <v>44.041110000000003</v>
      </c>
      <c r="M369">
        <v>221320</v>
      </c>
      <c r="N369" t="s">
        <v>791</v>
      </c>
      <c r="O369">
        <v>50100701</v>
      </c>
      <c r="P369" t="s">
        <v>922</v>
      </c>
      <c r="Q369" t="s">
        <v>737</v>
      </c>
      <c r="R369" t="s">
        <v>118</v>
      </c>
      <c r="S369" t="s">
        <v>118</v>
      </c>
      <c r="T369" t="s">
        <v>118</v>
      </c>
      <c r="U369" t="s">
        <v>118</v>
      </c>
      <c r="V369" t="s">
        <v>118</v>
      </c>
      <c r="W369" t="s">
        <v>118</v>
      </c>
      <c r="X369" t="s">
        <v>118</v>
      </c>
      <c r="Y369" t="s">
        <v>118</v>
      </c>
      <c r="Z369" t="s">
        <v>391</v>
      </c>
      <c r="AA369" t="s">
        <v>391</v>
      </c>
      <c r="AB369">
        <v>1.4206513028399999E-5</v>
      </c>
      <c r="AC369">
        <v>2.8413026056799997E-8</v>
      </c>
      <c r="AD369">
        <v>250</v>
      </c>
      <c r="AE369">
        <v>0</v>
      </c>
      <c r="AF369">
        <v>0</v>
      </c>
      <c r="AG369">
        <v>0</v>
      </c>
      <c r="AH369">
        <v>0</v>
      </c>
      <c r="AI369">
        <v>1</v>
      </c>
      <c r="AJ369">
        <v>0</v>
      </c>
      <c r="AK369">
        <v>1</v>
      </c>
    </row>
    <row r="370" spans="1:37">
      <c r="A370" t="s">
        <v>198</v>
      </c>
      <c r="B370" t="s">
        <v>1030</v>
      </c>
      <c r="C370">
        <v>13712211</v>
      </c>
      <c r="E370" t="s">
        <v>384</v>
      </c>
      <c r="F370" t="s">
        <v>1478</v>
      </c>
      <c r="G370" t="s">
        <v>1262</v>
      </c>
      <c r="H370" t="s">
        <v>196</v>
      </c>
      <c r="I370" t="s">
        <v>1159</v>
      </c>
      <c r="J370">
        <v>56013</v>
      </c>
      <c r="K370">
        <v>-94.114339999999999</v>
      </c>
      <c r="L370">
        <v>43.644300000000001</v>
      </c>
      <c r="M370">
        <v>221320</v>
      </c>
      <c r="N370" t="s">
        <v>791</v>
      </c>
      <c r="O370">
        <v>50100701</v>
      </c>
      <c r="P370" t="s">
        <v>922</v>
      </c>
      <c r="Q370" t="s">
        <v>737</v>
      </c>
      <c r="R370" t="s">
        <v>118</v>
      </c>
      <c r="S370" t="s">
        <v>118</v>
      </c>
      <c r="T370" t="s">
        <v>118</v>
      </c>
      <c r="U370" t="s">
        <v>118</v>
      </c>
      <c r="V370" t="s">
        <v>118</v>
      </c>
      <c r="W370" t="s">
        <v>118</v>
      </c>
      <c r="X370" t="s">
        <v>118</v>
      </c>
      <c r="Y370" t="s">
        <v>118</v>
      </c>
      <c r="Z370" t="s">
        <v>391</v>
      </c>
      <c r="AA370" t="s">
        <v>391</v>
      </c>
      <c r="AB370">
        <v>9.2351406531999996E-5</v>
      </c>
      <c r="AC370">
        <v>1.84702813064E-7</v>
      </c>
      <c r="AD370">
        <v>250</v>
      </c>
      <c r="AE370">
        <v>0</v>
      </c>
      <c r="AF370">
        <v>0</v>
      </c>
      <c r="AG370">
        <v>0</v>
      </c>
      <c r="AH370">
        <v>0</v>
      </c>
      <c r="AI370">
        <v>1</v>
      </c>
      <c r="AJ370">
        <v>0</v>
      </c>
      <c r="AK370">
        <v>1</v>
      </c>
    </row>
    <row r="371" spans="1:37">
      <c r="A371" t="s">
        <v>198</v>
      </c>
      <c r="B371" t="s">
        <v>1030</v>
      </c>
      <c r="C371">
        <v>13712311</v>
      </c>
      <c r="E371" t="s">
        <v>384</v>
      </c>
      <c r="F371" t="s">
        <v>1479</v>
      </c>
      <c r="G371" t="s">
        <v>1480</v>
      </c>
      <c r="H371" t="s">
        <v>196</v>
      </c>
      <c r="I371" t="s">
        <v>1245</v>
      </c>
      <c r="J371">
        <v>55360</v>
      </c>
      <c r="K371">
        <v>-93.91377</v>
      </c>
      <c r="L371">
        <v>44.884790000000002</v>
      </c>
      <c r="M371">
        <v>221320</v>
      </c>
      <c r="N371" t="s">
        <v>791</v>
      </c>
      <c r="O371">
        <v>50100701</v>
      </c>
      <c r="P371" t="s">
        <v>922</v>
      </c>
      <c r="Q371" t="s">
        <v>737</v>
      </c>
      <c r="R371" t="s">
        <v>118</v>
      </c>
      <c r="S371" t="s">
        <v>118</v>
      </c>
      <c r="T371" t="s">
        <v>118</v>
      </c>
      <c r="U371" t="s">
        <v>118</v>
      </c>
      <c r="V371" t="s">
        <v>118</v>
      </c>
      <c r="W371" t="s">
        <v>118</v>
      </c>
      <c r="X371" t="s">
        <v>118</v>
      </c>
      <c r="Y371" t="s">
        <v>118</v>
      </c>
      <c r="Z371" t="s">
        <v>391</v>
      </c>
      <c r="AA371" t="s">
        <v>391</v>
      </c>
      <c r="AB371">
        <v>2.95197914396E-5</v>
      </c>
      <c r="AC371">
        <v>5.90395828792E-8</v>
      </c>
      <c r="AD371">
        <v>250</v>
      </c>
      <c r="AE371">
        <v>0</v>
      </c>
      <c r="AF371">
        <v>0</v>
      </c>
      <c r="AG371">
        <v>0</v>
      </c>
      <c r="AH371">
        <v>0</v>
      </c>
      <c r="AI371">
        <v>1</v>
      </c>
      <c r="AJ371">
        <v>0</v>
      </c>
      <c r="AK371">
        <v>1</v>
      </c>
    </row>
    <row r="372" spans="1:37">
      <c r="A372" t="s">
        <v>198</v>
      </c>
      <c r="B372" t="s">
        <v>1030</v>
      </c>
      <c r="C372">
        <v>13712511</v>
      </c>
      <c r="E372" t="s">
        <v>384</v>
      </c>
      <c r="F372" t="s">
        <v>1481</v>
      </c>
      <c r="G372" t="s">
        <v>1482</v>
      </c>
      <c r="H372" t="s">
        <v>196</v>
      </c>
      <c r="I372" t="s">
        <v>1061</v>
      </c>
      <c r="J372">
        <v>55974</v>
      </c>
      <c r="K372">
        <v>-91.640900000000002</v>
      </c>
      <c r="L372">
        <v>43.553420000000003</v>
      </c>
      <c r="M372">
        <v>221320</v>
      </c>
      <c r="N372" t="s">
        <v>791</v>
      </c>
      <c r="O372">
        <v>50100701</v>
      </c>
      <c r="P372" t="s">
        <v>922</v>
      </c>
      <c r="Q372" t="s">
        <v>737</v>
      </c>
      <c r="R372" t="s">
        <v>118</v>
      </c>
      <c r="S372" t="s">
        <v>118</v>
      </c>
      <c r="T372" t="s">
        <v>118</v>
      </c>
      <c r="U372" t="s">
        <v>118</v>
      </c>
      <c r="V372" t="s">
        <v>118</v>
      </c>
      <c r="W372" t="s">
        <v>118</v>
      </c>
      <c r="X372" t="s">
        <v>118</v>
      </c>
      <c r="Y372" t="s">
        <v>118</v>
      </c>
      <c r="Z372" t="s">
        <v>391</v>
      </c>
      <c r="AA372" t="s">
        <v>391</v>
      </c>
      <c r="AB372">
        <v>3.22685612018E-5</v>
      </c>
      <c r="AC372">
        <v>6.4537122403599999E-8</v>
      </c>
      <c r="AD372">
        <v>250</v>
      </c>
      <c r="AE372">
        <v>0</v>
      </c>
      <c r="AF372">
        <v>0</v>
      </c>
      <c r="AG372">
        <v>0</v>
      </c>
      <c r="AH372">
        <v>0</v>
      </c>
      <c r="AI372">
        <v>1</v>
      </c>
      <c r="AJ372">
        <v>0</v>
      </c>
      <c r="AK372">
        <v>1</v>
      </c>
    </row>
    <row r="373" spans="1:37">
      <c r="A373" t="s">
        <v>198</v>
      </c>
      <c r="B373" t="s">
        <v>1030</v>
      </c>
      <c r="C373">
        <v>13712811</v>
      </c>
      <c r="E373" t="s">
        <v>384</v>
      </c>
      <c r="F373" t="s">
        <v>1483</v>
      </c>
      <c r="G373" t="s">
        <v>708</v>
      </c>
      <c r="H373" t="s">
        <v>196</v>
      </c>
      <c r="I373" t="s">
        <v>1257</v>
      </c>
      <c r="J373">
        <v>55032</v>
      </c>
      <c r="K373">
        <v>-92.972369999999998</v>
      </c>
      <c r="L373">
        <v>45.581220000000002</v>
      </c>
      <c r="M373">
        <v>221320</v>
      </c>
      <c r="N373" t="s">
        <v>791</v>
      </c>
      <c r="O373">
        <v>50100701</v>
      </c>
      <c r="P373" t="s">
        <v>922</v>
      </c>
      <c r="Q373" t="s">
        <v>737</v>
      </c>
      <c r="R373" t="s">
        <v>118</v>
      </c>
      <c r="S373" t="s">
        <v>118</v>
      </c>
      <c r="T373" t="s">
        <v>118</v>
      </c>
      <c r="U373" t="s">
        <v>118</v>
      </c>
      <c r="V373" t="s">
        <v>118</v>
      </c>
      <c r="W373" t="s">
        <v>118</v>
      </c>
      <c r="X373" t="s">
        <v>118</v>
      </c>
      <c r="Y373" t="s">
        <v>118</v>
      </c>
      <c r="Z373" t="s">
        <v>391</v>
      </c>
      <c r="AA373" t="s">
        <v>391</v>
      </c>
      <c r="AB373">
        <v>5.5438059461400005E-6</v>
      </c>
      <c r="AC373">
        <v>1.1087611892280001E-8</v>
      </c>
      <c r="AD373">
        <v>250</v>
      </c>
      <c r="AE373">
        <v>0</v>
      </c>
      <c r="AF373">
        <v>0</v>
      </c>
      <c r="AG373">
        <v>0</v>
      </c>
      <c r="AH373">
        <v>0</v>
      </c>
      <c r="AI373">
        <v>1</v>
      </c>
      <c r="AJ373">
        <v>0</v>
      </c>
      <c r="AK373">
        <v>1</v>
      </c>
    </row>
    <row r="374" spans="1:37">
      <c r="A374" t="s">
        <v>198</v>
      </c>
      <c r="B374" t="s">
        <v>1030</v>
      </c>
      <c r="C374">
        <v>13713011</v>
      </c>
      <c r="E374" t="s">
        <v>384</v>
      </c>
      <c r="F374" t="s">
        <v>1484</v>
      </c>
      <c r="G374" t="s">
        <v>1082</v>
      </c>
      <c r="H374" t="s">
        <v>196</v>
      </c>
      <c r="I374" t="s">
        <v>1076</v>
      </c>
      <c r="J374">
        <v>55744</v>
      </c>
      <c r="K374">
        <v>-93.496880000000004</v>
      </c>
      <c r="L374">
        <v>47.218510000000002</v>
      </c>
      <c r="M374">
        <v>221320</v>
      </c>
      <c r="N374" t="s">
        <v>791</v>
      </c>
      <c r="O374">
        <v>50100701</v>
      </c>
      <c r="P374" t="s">
        <v>922</v>
      </c>
      <c r="Q374" t="s">
        <v>737</v>
      </c>
      <c r="R374" t="s">
        <v>118</v>
      </c>
      <c r="S374" t="s">
        <v>118</v>
      </c>
      <c r="T374" t="s">
        <v>118</v>
      </c>
      <c r="U374" t="s">
        <v>118</v>
      </c>
      <c r="V374" t="s">
        <v>118</v>
      </c>
      <c r="W374" t="s">
        <v>118</v>
      </c>
      <c r="X374" t="s">
        <v>118</v>
      </c>
      <c r="Y374" t="s">
        <v>118</v>
      </c>
      <c r="Z374" t="s">
        <v>391</v>
      </c>
      <c r="AA374" t="s">
        <v>391</v>
      </c>
      <c r="AB374">
        <v>1.2945526239800001E-3</v>
      </c>
      <c r="AC374">
        <v>2.58910524796E-6</v>
      </c>
      <c r="AD374">
        <v>250</v>
      </c>
      <c r="AE374">
        <v>0</v>
      </c>
      <c r="AF374">
        <v>0</v>
      </c>
      <c r="AG374">
        <v>0</v>
      </c>
      <c r="AH374">
        <v>0</v>
      </c>
      <c r="AI374">
        <v>1</v>
      </c>
      <c r="AJ374">
        <v>0</v>
      </c>
      <c r="AK374">
        <v>1</v>
      </c>
    </row>
    <row r="375" spans="1:37">
      <c r="A375" t="s">
        <v>198</v>
      </c>
      <c r="B375" t="s">
        <v>1030</v>
      </c>
      <c r="C375">
        <v>13713111</v>
      </c>
      <c r="E375" t="s">
        <v>384</v>
      </c>
      <c r="F375" t="s">
        <v>1485</v>
      </c>
      <c r="G375" t="s">
        <v>1486</v>
      </c>
      <c r="H375" t="s">
        <v>196</v>
      </c>
      <c r="I375" t="s">
        <v>1095</v>
      </c>
      <c r="J375">
        <v>56281</v>
      </c>
      <c r="K375">
        <v>-95.196029999999993</v>
      </c>
      <c r="L375">
        <v>44.941540000000003</v>
      </c>
      <c r="M375">
        <v>221320</v>
      </c>
      <c r="N375" t="s">
        <v>791</v>
      </c>
      <c r="O375">
        <v>50100701</v>
      </c>
      <c r="P375" t="s">
        <v>922</v>
      </c>
      <c r="Q375" t="s">
        <v>737</v>
      </c>
      <c r="R375" t="s">
        <v>118</v>
      </c>
      <c r="S375" t="s">
        <v>118</v>
      </c>
      <c r="T375" t="s">
        <v>118</v>
      </c>
      <c r="U375" t="s">
        <v>118</v>
      </c>
      <c r="V375" t="s">
        <v>118</v>
      </c>
      <c r="W375" t="s">
        <v>118</v>
      </c>
      <c r="X375" t="s">
        <v>118</v>
      </c>
      <c r="Y375" t="s">
        <v>118</v>
      </c>
      <c r="Z375" t="s">
        <v>391</v>
      </c>
      <c r="AA375" t="s">
        <v>391</v>
      </c>
      <c r="AB375">
        <v>6.87555314446E-6</v>
      </c>
      <c r="AC375">
        <v>1.3751106288919999E-8</v>
      </c>
      <c r="AD375">
        <v>250</v>
      </c>
      <c r="AE375">
        <v>0</v>
      </c>
      <c r="AF375">
        <v>0</v>
      </c>
      <c r="AG375">
        <v>0</v>
      </c>
      <c r="AH375">
        <v>0</v>
      </c>
      <c r="AI375">
        <v>1</v>
      </c>
      <c r="AJ375">
        <v>0</v>
      </c>
      <c r="AK375">
        <v>1</v>
      </c>
    </row>
    <row r="376" spans="1:37">
      <c r="A376" t="s">
        <v>198</v>
      </c>
      <c r="B376" t="s">
        <v>1030</v>
      </c>
      <c r="C376">
        <v>13713411</v>
      </c>
      <c r="E376" t="s">
        <v>384</v>
      </c>
      <c r="F376" t="s">
        <v>1487</v>
      </c>
      <c r="G376" t="s">
        <v>1488</v>
      </c>
      <c r="H376" t="s">
        <v>196</v>
      </c>
      <c r="I376" t="s">
        <v>1423</v>
      </c>
      <c r="J376">
        <v>55354</v>
      </c>
      <c r="K376">
        <v>-94.035160000000005</v>
      </c>
      <c r="L376">
        <v>44.879049999999999</v>
      </c>
      <c r="M376">
        <v>221320</v>
      </c>
      <c r="N376" t="s">
        <v>791</v>
      </c>
      <c r="O376">
        <v>50100701</v>
      </c>
      <c r="P376" t="s">
        <v>922</v>
      </c>
      <c r="Q376" t="s">
        <v>737</v>
      </c>
      <c r="R376" t="s">
        <v>118</v>
      </c>
      <c r="S376" t="s">
        <v>118</v>
      </c>
      <c r="T376" t="s">
        <v>118</v>
      </c>
      <c r="U376" t="s">
        <v>118</v>
      </c>
      <c r="V376" t="s">
        <v>118</v>
      </c>
      <c r="W376" t="s">
        <v>118</v>
      </c>
      <c r="X376" t="s">
        <v>118</v>
      </c>
      <c r="Y376" t="s">
        <v>118</v>
      </c>
      <c r="Z376" t="s">
        <v>391</v>
      </c>
      <c r="AA376" t="s">
        <v>391</v>
      </c>
      <c r="AB376">
        <v>1.7980401546800002E-5</v>
      </c>
      <c r="AC376">
        <v>3.5960803093600006E-8</v>
      </c>
      <c r="AD376">
        <v>250</v>
      </c>
      <c r="AE376">
        <v>0</v>
      </c>
      <c r="AF376">
        <v>0</v>
      </c>
      <c r="AG376">
        <v>0</v>
      </c>
      <c r="AH376">
        <v>0</v>
      </c>
      <c r="AI376">
        <v>1</v>
      </c>
      <c r="AJ376">
        <v>0</v>
      </c>
      <c r="AK376">
        <v>1</v>
      </c>
    </row>
    <row r="377" spans="1:37">
      <c r="A377" t="s">
        <v>198</v>
      </c>
      <c r="B377" t="s">
        <v>1030</v>
      </c>
      <c r="C377">
        <v>13713711</v>
      </c>
      <c r="E377" t="s">
        <v>384</v>
      </c>
      <c r="F377" t="s">
        <v>1489</v>
      </c>
      <c r="G377" t="s">
        <v>1490</v>
      </c>
      <c r="H377" t="s">
        <v>196</v>
      </c>
      <c r="I377" t="s">
        <v>748</v>
      </c>
      <c r="J377">
        <v>55053</v>
      </c>
      <c r="K377">
        <v>-93.065619999999996</v>
      </c>
      <c r="L377">
        <v>44.341290000000001</v>
      </c>
      <c r="M377">
        <v>221320</v>
      </c>
      <c r="N377" t="s">
        <v>791</v>
      </c>
      <c r="O377">
        <v>50100701</v>
      </c>
      <c r="P377" t="s">
        <v>922</v>
      </c>
      <c r="Q377" t="s">
        <v>737</v>
      </c>
      <c r="R377" t="s">
        <v>118</v>
      </c>
      <c r="S377" t="s">
        <v>118</v>
      </c>
      <c r="T377" t="s">
        <v>118</v>
      </c>
      <c r="U377" t="s">
        <v>118</v>
      </c>
      <c r="V377" t="s">
        <v>118</v>
      </c>
      <c r="W377" t="s">
        <v>118</v>
      </c>
      <c r="X377" t="s">
        <v>118</v>
      </c>
      <c r="Y377" t="s">
        <v>118</v>
      </c>
      <c r="Z377" t="s">
        <v>391</v>
      </c>
      <c r="AA377" t="s">
        <v>391</v>
      </c>
      <c r="AB377">
        <v>4.9650220820199995E-6</v>
      </c>
      <c r="AC377">
        <v>9.9300441640399982E-9</v>
      </c>
      <c r="AD377">
        <v>250</v>
      </c>
      <c r="AE377">
        <v>0</v>
      </c>
      <c r="AF377">
        <v>0</v>
      </c>
      <c r="AG377">
        <v>0</v>
      </c>
      <c r="AH377">
        <v>0</v>
      </c>
      <c r="AI377">
        <v>1</v>
      </c>
      <c r="AJ377">
        <v>0</v>
      </c>
      <c r="AK377">
        <v>1</v>
      </c>
    </row>
    <row r="378" spans="1:37">
      <c r="A378" t="s">
        <v>198</v>
      </c>
      <c r="B378" t="s">
        <v>1030</v>
      </c>
      <c r="C378">
        <v>13713811</v>
      </c>
      <c r="E378" t="s">
        <v>384</v>
      </c>
      <c r="F378" t="s">
        <v>1491</v>
      </c>
      <c r="G378" t="s">
        <v>1492</v>
      </c>
      <c r="H378" t="s">
        <v>196</v>
      </c>
      <c r="I378" t="s">
        <v>1493</v>
      </c>
      <c r="J378">
        <v>56763</v>
      </c>
      <c r="K378">
        <v>-95.311170000000004</v>
      </c>
      <c r="L378">
        <v>48.949100000000001</v>
      </c>
      <c r="M378">
        <v>221320</v>
      </c>
      <c r="N378" t="s">
        <v>791</v>
      </c>
      <c r="O378">
        <v>50100701</v>
      </c>
      <c r="P378" t="s">
        <v>922</v>
      </c>
      <c r="Q378" t="s">
        <v>737</v>
      </c>
      <c r="R378" t="s">
        <v>118</v>
      </c>
      <c r="S378" t="s">
        <v>118</v>
      </c>
      <c r="T378" t="s">
        <v>118</v>
      </c>
      <c r="U378" t="s">
        <v>118</v>
      </c>
      <c r="V378" t="s">
        <v>118</v>
      </c>
      <c r="W378" t="s">
        <v>118</v>
      </c>
      <c r="X378" t="s">
        <v>118</v>
      </c>
      <c r="Y378" t="s">
        <v>118</v>
      </c>
      <c r="Z378" t="s">
        <v>391</v>
      </c>
      <c r="AA378" t="s">
        <v>391</v>
      </c>
      <c r="AB378">
        <v>9.4075057537999997E-7</v>
      </c>
      <c r="AC378">
        <v>1.88150115076E-9</v>
      </c>
      <c r="AD378">
        <v>250</v>
      </c>
      <c r="AE378">
        <v>0</v>
      </c>
      <c r="AF378">
        <v>0</v>
      </c>
      <c r="AG378">
        <v>0</v>
      </c>
      <c r="AH378">
        <v>0</v>
      </c>
      <c r="AI378">
        <v>1</v>
      </c>
      <c r="AJ378">
        <v>0</v>
      </c>
      <c r="AK378">
        <v>1</v>
      </c>
    </row>
    <row r="379" spans="1:37">
      <c r="A379" t="s">
        <v>198</v>
      </c>
      <c r="B379" t="s">
        <v>1030</v>
      </c>
      <c r="C379">
        <v>13713911</v>
      </c>
      <c r="E379" t="s">
        <v>384</v>
      </c>
      <c r="F379" t="s">
        <v>1494</v>
      </c>
      <c r="G379" t="s">
        <v>1495</v>
      </c>
      <c r="H379" t="s">
        <v>196</v>
      </c>
      <c r="I379" t="s">
        <v>748</v>
      </c>
      <c r="J379" t="s">
        <v>1496</v>
      </c>
      <c r="K379">
        <v>-93.416979999999995</v>
      </c>
      <c r="L379">
        <v>44.474249999999998</v>
      </c>
      <c r="M379">
        <v>221320</v>
      </c>
      <c r="N379" t="s">
        <v>791</v>
      </c>
      <c r="O379">
        <v>50100701</v>
      </c>
      <c r="P379" t="s">
        <v>922</v>
      </c>
      <c r="Q379" t="s">
        <v>737</v>
      </c>
      <c r="R379" t="s">
        <v>118</v>
      </c>
      <c r="S379" t="s">
        <v>118</v>
      </c>
      <c r="T379" t="s">
        <v>118</v>
      </c>
      <c r="U379" t="s">
        <v>118</v>
      </c>
      <c r="V379" t="s">
        <v>118</v>
      </c>
      <c r="W379" t="s">
        <v>118</v>
      </c>
      <c r="X379" t="s">
        <v>118</v>
      </c>
      <c r="Y379" t="s">
        <v>118</v>
      </c>
      <c r="Z379" t="s">
        <v>391</v>
      </c>
      <c r="AA379" t="s">
        <v>391</v>
      </c>
      <c r="AB379">
        <v>5.9402456775199999E-5</v>
      </c>
      <c r="AC379">
        <v>1.188049135504E-7</v>
      </c>
      <c r="AD379">
        <v>250</v>
      </c>
      <c r="AE379">
        <v>0</v>
      </c>
      <c r="AF379">
        <v>0</v>
      </c>
      <c r="AG379">
        <v>0</v>
      </c>
      <c r="AH379">
        <v>0</v>
      </c>
      <c r="AI379">
        <v>1</v>
      </c>
      <c r="AJ379">
        <v>0</v>
      </c>
      <c r="AK379">
        <v>1</v>
      </c>
    </row>
    <row r="380" spans="1:37">
      <c r="A380" t="s">
        <v>198</v>
      </c>
      <c r="B380" t="s">
        <v>1030</v>
      </c>
      <c r="C380">
        <v>13714111</v>
      </c>
      <c r="E380" t="s">
        <v>384</v>
      </c>
      <c r="F380" t="s">
        <v>1497</v>
      </c>
      <c r="G380" t="s">
        <v>1498</v>
      </c>
      <c r="H380" t="s">
        <v>196</v>
      </c>
      <c r="I380" t="s">
        <v>1378</v>
      </c>
      <c r="J380" t="s">
        <v>1499</v>
      </c>
      <c r="K380">
        <v>-92.482910000000004</v>
      </c>
      <c r="L380">
        <v>48.256239999999998</v>
      </c>
      <c r="M380">
        <v>221320</v>
      </c>
      <c r="N380" t="s">
        <v>791</v>
      </c>
      <c r="O380">
        <v>50100701</v>
      </c>
      <c r="P380" t="s">
        <v>922</v>
      </c>
      <c r="Q380" t="s">
        <v>737</v>
      </c>
      <c r="R380" t="s">
        <v>118</v>
      </c>
      <c r="S380" t="s">
        <v>118</v>
      </c>
      <c r="T380" t="s">
        <v>118</v>
      </c>
      <c r="U380" t="s">
        <v>118</v>
      </c>
      <c r="V380" t="s">
        <v>118</v>
      </c>
      <c r="W380" t="s">
        <v>118</v>
      </c>
      <c r="X380" t="s">
        <v>118</v>
      </c>
      <c r="Y380" t="s">
        <v>118</v>
      </c>
      <c r="Z380" t="s">
        <v>391</v>
      </c>
      <c r="AA380" t="s">
        <v>391</v>
      </c>
      <c r="AB380">
        <v>1.6374684557000001E-6</v>
      </c>
      <c r="AC380">
        <v>3.2749369114000002E-9</v>
      </c>
      <c r="AD380">
        <v>250</v>
      </c>
      <c r="AE380">
        <v>0</v>
      </c>
      <c r="AF380">
        <v>0</v>
      </c>
      <c r="AG380">
        <v>0</v>
      </c>
      <c r="AH380">
        <v>0</v>
      </c>
      <c r="AI380">
        <v>1</v>
      </c>
      <c r="AJ380">
        <v>0</v>
      </c>
      <c r="AK380">
        <v>1</v>
      </c>
    </row>
    <row r="381" spans="1:37">
      <c r="A381" t="s">
        <v>198</v>
      </c>
      <c r="B381" t="s">
        <v>1030</v>
      </c>
      <c r="C381">
        <v>13714311</v>
      </c>
      <c r="E381" t="s">
        <v>384</v>
      </c>
      <c r="F381" t="s">
        <v>1500</v>
      </c>
      <c r="G381" t="s">
        <v>1501</v>
      </c>
      <c r="H381" t="s">
        <v>196</v>
      </c>
      <c r="I381" t="s">
        <v>752</v>
      </c>
      <c r="J381">
        <v>56011</v>
      </c>
      <c r="K381">
        <v>-93.796000000000006</v>
      </c>
      <c r="L381">
        <v>44.624630000000003</v>
      </c>
      <c r="M381">
        <v>221320</v>
      </c>
      <c r="N381" t="s">
        <v>791</v>
      </c>
      <c r="O381">
        <v>50100701</v>
      </c>
      <c r="P381" t="s">
        <v>922</v>
      </c>
      <c r="Q381" t="s">
        <v>737</v>
      </c>
      <c r="R381" t="s">
        <v>118</v>
      </c>
      <c r="S381" t="s">
        <v>118</v>
      </c>
      <c r="T381" t="s">
        <v>118</v>
      </c>
      <c r="U381" t="s">
        <v>118</v>
      </c>
      <c r="V381" t="s">
        <v>118</v>
      </c>
      <c r="W381" t="s">
        <v>118</v>
      </c>
      <c r="X381" t="s">
        <v>118</v>
      </c>
      <c r="Y381" t="s">
        <v>118</v>
      </c>
      <c r="Z381" t="s">
        <v>391</v>
      </c>
      <c r="AA381" t="s">
        <v>391</v>
      </c>
      <c r="AB381">
        <v>1.02874749516E-4</v>
      </c>
      <c r="AC381">
        <v>2.0574949903199999E-7</v>
      </c>
      <c r="AD381">
        <v>250</v>
      </c>
      <c r="AE381">
        <v>0</v>
      </c>
      <c r="AF381">
        <v>0</v>
      </c>
      <c r="AG381">
        <v>0</v>
      </c>
      <c r="AH381">
        <v>0</v>
      </c>
      <c r="AI381">
        <v>1</v>
      </c>
      <c r="AJ381">
        <v>0</v>
      </c>
      <c r="AK381">
        <v>1</v>
      </c>
    </row>
    <row r="382" spans="1:37">
      <c r="A382" t="s">
        <v>198</v>
      </c>
      <c r="B382" t="s">
        <v>1030</v>
      </c>
      <c r="C382">
        <v>13714411</v>
      </c>
      <c r="E382" t="s">
        <v>384</v>
      </c>
      <c r="F382" t="s">
        <v>1502</v>
      </c>
      <c r="G382" t="s">
        <v>1503</v>
      </c>
      <c r="H382" t="s">
        <v>196</v>
      </c>
      <c r="I382" t="s">
        <v>1136</v>
      </c>
      <c r="J382">
        <v>55991</v>
      </c>
      <c r="K382">
        <v>-92.374269999999996</v>
      </c>
      <c r="L382">
        <v>44.223314000000002</v>
      </c>
      <c r="M382">
        <v>221320</v>
      </c>
      <c r="N382" t="s">
        <v>791</v>
      </c>
      <c r="O382">
        <v>50100701</v>
      </c>
      <c r="P382" t="s">
        <v>922</v>
      </c>
      <c r="Q382" t="s">
        <v>737</v>
      </c>
      <c r="R382" t="s">
        <v>118</v>
      </c>
      <c r="S382" t="s">
        <v>118</v>
      </c>
      <c r="T382" t="s">
        <v>118</v>
      </c>
      <c r="U382" t="s">
        <v>118</v>
      </c>
      <c r="V382" t="s">
        <v>118</v>
      </c>
      <c r="W382" t="s">
        <v>118</v>
      </c>
      <c r="X382" t="s">
        <v>118</v>
      </c>
      <c r="Y382" t="s">
        <v>118</v>
      </c>
      <c r="Z382" t="s">
        <v>391</v>
      </c>
      <c r="AA382" t="s">
        <v>391</v>
      </c>
      <c r="AB382">
        <v>1.2228850295200001E-6</v>
      </c>
      <c r="AC382">
        <v>2.44577005904E-9</v>
      </c>
      <c r="AD382">
        <v>250</v>
      </c>
      <c r="AE382">
        <v>0</v>
      </c>
      <c r="AF382">
        <v>0</v>
      </c>
      <c r="AG382">
        <v>0</v>
      </c>
      <c r="AH382">
        <v>0</v>
      </c>
      <c r="AI382">
        <v>1</v>
      </c>
      <c r="AJ382">
        <v>0</v>
      </c>
      <c r="AK382">
        <v>1</v>
      </c>
    </row>
    <row r="383" spans="1:37">
      <c r="A383" t="s">
        <v>198</v>
      </c>
      <c r="B383" t="s">
        <v>1030</v>
      </c>
      <c r="C383">
        <v>13714511</v>
      </c>
      <c r="E383" t="s">
        <v>384</v>
      </c>
      <c r="F383" t="s">
        <v>1504</v>
      </c>
      <c r="G383" t="s">
        <v>1505</v>
      </c>
      <c r="H383" t="s">
        <v>196</v>
      </c>
      <c r="I383" t="s">
        <v>1120</v>
      </c>
      <c r="J383">
        <v>56310</v>
      </c>
      <c r="K383">
        <v>-94.441860000000005</v>
      </c>
      <c r="L383">
        <v>45.62744</v>
      </c>
      <c r="M383">
        <v>221320</v>
      </c>
      <c r="N383" t="s">
        <v>791</v>
      </c>
      <c r="O383">
        <v>50100701</v>
      </c>
      <c r="P383" t="s">
        <v>922</v>
      </c>
      <c r="Q383" t="s">
        <v>737</v>
      </c>
      <c r="R383" t="s">
        <v>118</v>
      </c>
      <c r="S383" t="s">
        <v>118</v>
      </c>
      <c r="T383" t="s">
        <v>118</v>
      </c>
      <c r="U383" t="s">
        <v>118</v>
      </c>
      <c r="V383" t="s">
        <v>118</v>
      </c>
      <c r="W383" t="s">
        <v>118</v>
      </c>
      <c r="X383" t="s">
        <v>118</v>
      </c>
      <c r="Y383" t="s">
        <v>118</v>
      </c>
      <c r="Z383" t="s">
        <v>391</v>
      </c>
      <c r="AA383" t="s">
        <v>391</v>
      </c>
      <c r="AB383">
        <v>1.9368394198999999E-5</v>
      </c>
      <c r="AC383">
        <v>3.8736788398E-8</v>
      </c>
      <c r="AD383">
        <v>250</v>
      </c>
      <c r="AE383">
        <v>0</v>
      </c>
      <c r="AF383">
        <v>0</v>
      </c>
      <c r="AG383">
        <v>0</v>
      </c>
      <c r="AH383">
        <v>0</v>
      </c>
      <c r="AI383">
        <v>1</v>
      </c>
      <c r="AJ383">
        <v>0</v>
      </c>
      <c r="AK383">
        <v>1</v>
      </c>
    </row>
    <row r="384" spans="1:37">
      <c r="A384" t="s">
        <v>198</v>
      </c>
      <c r="B384" t="s">
        <v>1030</v>
      </c>
      <c r="C384">
        <v>13714611</v>
      </c>
      <c r="E384" t="s">
        <v>384</v>
      </c>
      <c r="F384" t="s">
        <v>1506</v>
      </c>
      <c r="G384" t="s">
        <v>1507</v>
      </c>
      <c r="H384" t="s">
        <v>196</v>
      </c>
      <c r="I384" t="s">
        <v>1284</v>
      </c>
      <c r="J384">
        <v>56046</v>
      </c>
      <c r="K384">
        <v>-93.275126999999998</v>
      </c>
      <c r="L384">
        <v>43.969793000000003</v>
      </c>
      <c r="M384">
        <v>221320</v>
      </c>
      <c r="N384" t="s">
        <v>791</v>
      </c>
      <c r="O384">
        <v>50100701</v>
      </c>
      <c r="P384" t="s">
        <v>922</v>
      </c>
      <c r="Q384" t="s">
        <v>737</v>
      </c>
      <c r="R384" t="s">
        <v>118</v>
      </c>
      <c r="S384" t="s">
        <v>118</v>
      </c>
      <c r="T384" t="s">
        <v>118</v>
      </c>
      <c r="U384" t="s">
        <v>118</v>
      </c>
      <c r="V384" t="s">
        <v>118</v>
      </c>
      <c r="W384" t="s">
        <v>118</v>
      </c>
      <c r="X384" t="s">
        <v>118</v>
      </c>
      <c r="Y384" t="s">
        <v>118</v>
      </c>
      <c r="Z384" t="s">
        <v>391</v>
      </c>
      <c r="AA384" t="s">
        <v>391</v>
      </c>
      <c r="AB384">
        <v>1.4651033550999998E-6</v>
      </c>
      <c r="AC384">
        <v>2.9302067101999994E-9</v>
      </c>
      <c r="AD384">
        <v>250</v>
      </c>
      <c r="AE384">
        <v>0</v>
      </c>
      <c r="AF384">
        <v>0</v>
      </c>
      <c r="AG384">
        <v>0</v>
      </c>
      <c r="AH384">
        <v>0</v>
      </c>
      <c r="AI384">
        <v>1</v>
      </c>
      <c r="AJ384">
        <v>0</v>
      </c>
      <c r="AK384">
        <v>1</v>
      </c>
    </row>
    <row r="385" spans="1:37">
      <c r="A385" t="s">
        <v>198</v>
      </c>
      <c r="B385" t="s">
        <v>1030</v>
      </c>
      <c r="C385">
        <v>13714711</v>
      </c>
      <c r="E385" t="s">
        <v>384</v>
      </c>
      <c r="F385" t="s">
        <v>1508</v>
      </c>
      <c r="G385" t="s">
        <v>1509</v>
      </c>
      <c r="H385" t="s">
        <v>196</v>
      </c>
      <c r="I385" t="s">
        <v>1052</v>
      </c>
      <c r="J385">
        <v>56056</v>
      </c>
      <c r="K385">
        <v>-94.567620000000005</v>
      </c>
      <c r="L385">
        <v>44.07273</v>
      </c>
      <c r="M385">
        <v>221320</v>
      </c>
      <c r="N385" t="s">
        <v>791</v>
      </c>
      <c r="O385">
        <v>50100701</v>
      </c>
      <c r="P385" t="s">
        <v>922</v>
      </c>
      <c r="Q385" t="s">
        <v>737</v>
      </c>
      <c r="R385" t="s">
        <v>118</v>
      </c>
      <c r="S385" t="s">
        <v>118</v>
      </c>
      <c r="T385" t="s">
        <v>118</v>
      </c>
      <c r="U385" t="s">
        <v>118</v>
      </c>
      <c r="V385" t="s">
        <v>118</v>
      </c>
      <c r="W385" t="s">
        <v>118</v>
      </c>
      <c r="X385" t="s">
        <v>118</v>
      </c>
      <c r="Y385" t="s">
        <v>118</v>
      </c>
      <c r="Z385" t="s">
        <v>391</v>
      </c>
      <c r="AA385" t="s">
        <v>391</v>
      </c>
      <c r="AB385">
        <v>1.3426334152E-6</v>
      </c>
      <c r="AC385">
        <v>2.6852668304000001E-9</v>
      </c>
      <c r="AD385">
        <v>250</v>
      </c>
      <c r="AE385">
        <v>0</v>
      </c>
      <c r="AF385">
        <v>0</v>
      </c>
      <c r="AG385">
        <v>0</v>
      </c>
      <c r="AH385">
        <v>0</v>
      </c>
      <c r="AI385">
        <v>1</v>
      </c>
      <c r="AJ385">
        <v>0</v>
      </c>
      <c r="AK385">
        <v>1</v>
      </c>
    </row>
    <row r="386" spans="1:37">
      <c r="A386" t="s">
        <v>198</v>
      </c>
      <c r="B386" t="s">
        <v>1030</v>
      </c>
      <c r="C386">
        <v>13714811</v>
      </c>
      <c r="E386" t="s">
        <v>384</v>
      </c>
      <c r="F386" t="s">
        <v>1510</v>
      </c>
      <c r="G386" t="s">
        <v>1511</v>
      </c>
      <c r="H386" t="s">
        <v>196</v>
      </c>
      <c r="I386" t="s">
        <v>1128</v>
      </c>
      <c r="J386">
        <v>55363</v>
      </c>
      <c r="K386">
        <v>-93.910920000000004</v>
      </c>
      <c r="L386">
        <v>45.058070000000001</v>
      </c>
      <c r="M386">
        <v>221320</v>
      </c>
      <c r="N386" t="s">
        <v>791</v>
      </c>
      <c r="O386">
        <v>50100701</v>
      </c>
      <c r="P386" t="s">
        <v>922</v>
      </c>
      <c r="Q386" t="s">
        <v>737</v>
      </c>
      <c r="R386" t="s">
        <v>118</v>
      </c>
      <c r="S386" t="s">
        <v>118</v>
      </c>
      <c r="T386" t="s">
        <v>118</v>
      </c>
      <c r="U386" t="s">
        <v>118</v>
      </c>
      <c r="V386" t="s">
        <v>118</v>
      </c>
      <c r="W386" t="s">
        <v>118</v>
      </c>
      <c r="X386" t="s">
        <v>118</v>
      </c>
      <c r="Y386" t="s">
        <v>118</v>
      </c>
      <c r="Z386" t="s">
        <v>391</v>
      </c>
      <c r="AA386" t="s">
        <v>391</v>
      </c>
      <c r="AB386">
        <v>7.4679447796800001E-5</v>
      </c>
      <c r="AC386">
        <v>1.493588955936E-7</v>
      </c>
      <c r="AD386">
        <v>250</v>
      </c>
      <c r="AE386">
        <v>0</v>
      </c>
      <c r="AF386">
        <v>0</v>
      </c>
      <c r="AG386">
        <v>0</v>
      </c>
      <c r="AH386">
        <v>0</v>
      </c>
      <c r="AI386">
        <v>1</v>
      </c>
      <c r="AJ386">
        <v>0</v>
      </c>
      <c r="AK386">
        <v>1</v>
      </c>
    </row>
    <row r="387" spans="1:37">
      <c r="A387" t="s">
        <v>198</v>
      </c>
      <c r="B387" t="s">
        <v>1030</v>
      </c>
      <c r="C387">
        <v>13714911</v>
      </c>
      <c r="E387" t="s">
        <v>384</v>
      </c>
      <c r="F387" t="s">
        <v>1512</v>
      </c>
      <c r="G387" t="s">
        <v>1513</v>
      </c>
      <c r="H387" t="s">
        <v>196</v>
      </c>
      <c r="I387" t="s">
        <v>1128</v>
      </c>
      <c r="J387">
        <v>55301</v>
      </c>
      <c r="K387">
        <v>-93.655299999999997</v>
      </c>
      <c r="L387">
        <v>45.262709999999998</v>
      </c>
      <c r="M387">
        <v>221320</v>
      </c>
      <c r="N387" t="s">
        <v>791</v>
      </c>
      <c r="O387">
        <v>50100701</v>
      </c>
      <c r="P387" t="s">
        <v>922</v>
      </c>
      <c r="Q387" t="s">
        <v>737</v>
      </c>
      <c r="R387" t="s">
        <v>118</v>
      </c>
      <c r="S387" t="s">
        <v>118</v>
      </c>
      <c r="T387" t="s">
        <v>118</v>
      </c>
      <c r="U387" t="s">
        <v>118</v>
      </c>
      <c r="V387" t="s">
        <v>118</v>
      </c>
      <c r="W387" t="s">
        <v>118</v>
      </c>
      <c r="X387" t="s">
        <v>118</v>
      </c>
      <c r="Y387" t="s">
        <v>118</v>
      </c>
      <c r="Z387" t="s">
        <v>391</v>
      </c>
      <c r="AA387" t="s">
        <v>391</v>
      </c>
      <c r="AB387">
        <v>6.5789037344799999E-5</v>
      </c>
      <c r="AC387">
        <v>1.3157807468960001E-7</v>
      </c>
      <c r="AD387">
        <v>250</v>
      </c>
      <c r="AE387">
        <v>0</v>
      </c>
      <c r="AF387">
        <v>0</v>
      </c>
      <c r="AG387">
        <v>0</v>
      </c>
      <c r="AH387">
        <v>0</v>
      </c>
      <c r="AI387">
        <v>1</v>
      </c>
      <c r="AJ387">
        <v>0</v>
      </c>
      <c r="AK387">
        <v>1</v>
      </c>
    </row>
    <row r="388" spans="1:37">
      <c r="A388" t="s">
        <v>198</v>
      </c>
      <c r="B388" t="s">
        <v>1030</v>
      </c>
      <c r="C388">
        <v>14041311</v>
      </c>
      <c r="E388" t="s">
        <v>384</v>
      </c>
      <c r="F388" t="s">
        <v>1514</v>
      </c>
      <c r="G388" t="s">
        <v>1515</v>
      </c>
      <c r="H388" t="s">
        <v>403</v>
      </c>
      <c r="I388" t="s">
        <v>864</v>
      </c>
      <c r="J388">
        <v>95351</v>
      </c>
      <c r="K388">
        <v>-121.011825</v>
      </c>
      <c r="L388">
        <v>37.611502000000002</v>
      </c>
      <c r="M388">
        <v>921190</v>
      </c>
      <c r="N388" t="s">
        <v>998</v>
      </c>
      <c r="O388">
        <v>50100789</v>
      </c>
      <c r="P388" t="s">
        <v>1473</v>
      </c>
      <c r="Q388" t="s">
        <v>737</v>
      </c>
      <c r="R388" t="s">
        <v>118</v>
      </c>
      <c r="S388" t="s">
        <v>118</v>
      </c>
      <c r="T388" t="s">
        <v>118</v>
      </c>
      <c r="U388" t="s">
        <v>118</v>
      </c>
      <c r="V388" t="s">
        <v>118</v>
      </c>
      <c r="W388" t="s">
        <v>118</v>
      </c>
      <c r="X388" t="s">
        <v>118</v>
      </c>
      <c r="Y388" t="s">
        <v>118</v>
      </c>
      <c r="Z388">
        <v>4.8080791219999993E-3</v>
      </c>
      <c r="AA388">
        <v>7.0117820529166659E-4</v>
      </c>
      <c r="AB388" t="s">
        <v>407</v>
      </c>
      <c r="AC388" t="s">
        <v>407</v>
      </c>
      <c r="AD388">
        <v>3.4285714285714284</v>
      </c>
      <c r="AE388">
        <v>8736</v>
      </c>
      <c r="AF388">
        <v>24</v>
      </c>
      <c r="AG388">
        <v>7</v>
      </c>
      <c r="AH388">
        <v>52</v>
      </c>
      <c r="AI388">
        <v>1</v>
      </c>
      <c r="AJ388">
        <v>1</v>
      </c>
      <c r="AK388">
        <v>0</v>
      </c>
    </row>
    <row r="389" spans="1:37">
      <c r="A389" t="s">
        <v>198</v>
      </c>
      <c r="B389" t="s">
        <v>1030</v>
      </c>
      <c r="C389">
        <v>16320411</v>
      </c>
      <c r="E389" t="s">
        <v>384</v>
      </c>
      <c r="F389" t="s">
        <v>1516</v>
      </c>
      <c r="G389" t="s">
        <v>1517</v>
      </c>
      <c r="H389" t="s">
        <v>196</v>
      </c>
      <c r="I389" t="s">
        <v>1337</v>
      </c>
      <c r="J389">
        <v>55787</v>
      </c>
      <c r="K389">
        <v>-93.124759999999995</v>
      </c>
      <c r="L389">
        <v>46.647689999999997</v>
      </c>
      <c r="M389">
        <v>221320</v>
      </c>
      <c r="N389" t="s">
        <v>791</v>
      </c>
      <c r="O389">
        <v>50100701</v>
      </c>
      <c r="P389" t="s">
        <v>922</v>
      </c>
      <c r="Q389" t="s">
        <v>737</v>
      </c>
      <c r="R389" t="s">
        <v>118</v>
      </c>
      <c r="S389" t="s">
        <v>118</v>
      </c>
      <c r="T389" t="s">
        <v>118</v>
      </c>
      <c r="U389" t="s">
        <v>118</v>
      </c>
      <c r="V389" t="s">
        <v>118</v>
      </c>
      <c r="W389" t="s">
        <v>118</v>
      </c>
      <c r="X389" t="s">
        <v>118</v>
      </c>
      <c r="Y389" t="s">
        <v>118</v>
      </c>
      <c r="Z389" t="s">
        <v>391</v>
      </c>
      <c r="AA389" t="s">
        <v>391</v>
      </c>
      <c r="AB389">
        <v>8.2181865596600002E-7</v>
      </c>
      <c r="AC389">
        <v>1.643637311932E-9</v>
      </c>
      <c r="AD389">
        <v>250</v>
      </c>
      <c r="AE389">
        <v>0</v>
      </c>
      <c r="AF389">
        <v>0</v>
      </c>
      <c r="AG389">
        <v>0</v>
      </c>
      <c r="AH389">
        <v>0</v>
      </c>
      <c r="AI389">
        <v>1</v>
      </c>
      <c r="AJ389">
        <v>0</v>
      </c>
      <c r="AK389">
        <v>1</v>
      </c>
    </row>
    <row r="390" spans="1:37">
      <c r="A390" t="s">
        <v>198</v>
      </c>
      <c r="B390" t="s">
        <v>1030</v>
      </c>
      <c r="C390">
        <v>16321411</v>
      </c>
      <c r="E390" t="s">
        <v>384</v>
      </c>
      <c r="F390" t="s">
        <v>1518</v>
      </c>
      <c r="G390" t="s">
        <v>1519</v>
      </c>
      <c r="H390" t="s">
        <v>196</v>
      </c>
      <c r="I390" t="s">
        <v>1337</v>
      </c>
      <c r="J390">
        <v>56469</v>
      </c>
      <c r="K390">
        <v>-93.494479999999996</v>
      </c>
      <c r="L390">
        <v>46.710830000000001</v>
      </c>
      <c r="M390">
        <v>221320</v>
      </c>
      <c r="N390" t="s">
        <v>791</v>
      </c>
      <c r="O390">
        <v>50100701</v>
      </c>
      <c r="P390" t="s">
        <v>922</v>
      </c>
      <c r="Q390" t="s">
        <v>737</v>
      </c>
      <c r="R390" t="s">
        <v>118</v>
      </c>
      <c r="S390" t="s">
        <v>118</v>
      </c>
      <c r="T390" t="s">
        <v>118</v>
      </c>
      <c r="U390" t="s">
        <v>118</v>
      </c>
      <c r="V390" t="s">
        <v>118</v>
      </c>
      <c r="W390" t="s">
        <v>118</v>
      </c>
      <c r="X390" t="s">
        <v>118</v>
      </c>
      <c r="Y390" t="s">
        <v>118</v>
      </c>
      <c r="Z390" t="s">
        <v>391</v>
      </c>
      <c r="AA390" t="s">
        <v>391</v>
      </c>
      <c r="AB390">
        <v>1.4351662586799998E-6</v>
      </c>
      <c r="AC390">
        <v>2.8703325173599997E-9</v>
      </c>
      <c r="AD390">
        <v>250</v>
      </c>
      <c r="AE390">
        <v>0</v>
      </c>
      <c r="AF390">
        <v>0</v>
      </c>
      <c r="AG390">
        <v>0</v>
      </c>
      <c r="AH390">
        <v>0</v>
      </c>
      <c r="AI390">
        <v>1</v>
      </c>
      <c r="AJ390">
        <v>0</v>
      </c>
      <c r="AK390">
        <v>1</v>
      </c>
    </row>
    <row r="391" spans="1:37">
      <c r="A391" t="s">
        <v>198</v>
      </c>
      <c r="B391" t="s">
        <v>1030</v>
      </c>
      <c r="C391">
        <v>16321811</v>
      </c>
      <c r="E391" t="s">
        <v>384</v>
      </c>
      <c r="F391" t="s">
        <v>1520</v>
      </c>
      <c r="G391" t="s">
        <v>1521</v>
      </c>
      <c r="H391" t="s">
        <v>196</v>
      </c>
      <c r="I391" t="s">
        <v>1076</v>
      </c>
      <c r="J391">
        <v>56639</v>
      </c>
      <c r="K391">
        <v>-93.64913</v>
      </c>
      <c r="L391">
        <v>47.840960000000003</v>
      </c>
      <c r="M391">
        <v>221320</v>
      </c>
      <c r="N391" t="s">
        <v>791</v>
      </c>
      <c r="O391">
        <v>50100701</v>
      </c>
      <c r="P391" t="s">
        <v>922</v>
      </c>
      <c r="Q391" t="s">
        <v>737</v>
      </c>
      <c r="R391" t="s">
        <v>118</v>
      </c>
      <c r="S391" t="s">
        <v>118</v>
      </c>
      <c r="T391" t="s">
        <v>118</v>
      </c>
      <c r="U391" t="s">
        <v>118</v>
      </c>
      <c r="V391" t="s">
        <v>118</v>
      </c>
      <c r="W391" t="s">
        <v>118</v>
      </c>
      <c r="X391" t="s">
        <v>118</v>
      </c>
      <c r="Y391" t="s">
        <v>118</v>
      </c>
      <c r="Z391" t="s">
        <v>391</v>
      </c>
      <c r="AA391" t="s">
        <v>391</v>
      </c>
      <c r="AB391">
        <v>2.83676668198E-6</v>
      </c>
      <c r="AC391">
        <v>5.6735333639599998E-9</v>
      </c>
      <c r="AD391">
        <v>250</v>
      </c>
      <c r="AE391">
        <v>0</v>
      </c>
      <c r="AF391">
        <v>0</v>
      </c>
      <c r="AG391">
        <v>0</v>
      </c>
      <c r="AH391">
        <v>0</v>
      </c>
      <c r="AI391">
        <v>1</v>
      </c>
      <c r="AJ391">
        <v>0</v>
      </c>
      <c r="AK391">
        <v>1</v>
      </c>
    </row>
    <row r="392" spans="1:37">
      <c r="A392" t="s">
        <v>198</v>
      </c>
      <c r="B392" t="s">
        <v>1030</v>
      </c>
      <c r="C392">
        <v>16321911</v>
      </c>
      <c r="E392" t="s">
        <v>384</v>
      </c>
      <c r="F392" t="s">
        <v>1522</v>
      </c>
      <c r="G392" t="s">
        <v>1154</v>
      </c>
      <c r="H392" t="s">
        <v>196</v>
      </c>
      <c r="I392" t="s">
        <v>1154</v>
      </c>
      <c r="J392">
        <v>56058</v>
      </c>
      <c r="K392">
        <v>-93.905060000000006</v>
      </c>
      <c r="L392">
        <v>44.474131999999997</v>
      </c>
      <c r="M392">
        <v>221320</v>
      </c>
      <c r="N392" t="s">
        <v>791</v>
      </c>
      <c r="O392">
        <v>50100701</v>
      </c>
      <c r="P392" t="s">
        <v>922</v>
      </c>
      <c r="Q392" t="s">
        <v>737</v>
      </c>
      <c r="R392" t="s">
        <v>118</v>
      </c>
      <c r="S392" t="s">
        <v>118</v>
      </c>
      <c r="T392" t="s">
        <v>118</v>
      </c>
      <c r="U392" t="s">
        <v>118</v>
      </c>
      <c r="V392" t="s">
        <v>118</v>
      </c>
      <c r="W392" t="s">
        <v>118</v>
      </c>
      <c r="X392" t="s">
        <v>118</v>
      </c>
      <c r="Y392" t="s">
        <v>118</v>
      </c>
      <c r="Z392" t="s">
        <v>391</v>
      </c>
      <c r="AA392" t="s">
        <v>391</v>
      </c>
      <c r="AB392">
        <v>2.4040395610000002E-4</v>
      </c>
      <c r="AC392">
        <v>4.8080791220000007E-7</v>
      </c>
      <c r="AD392">
        <v>250</v>
      </c>
      <c r="AE392">
        <v>0</v>
      </c>
      <c r="AF392">
        <v>0</v>
      </c>
      <c r="AG392">
        <v>0</v>
      </c>
      <c r="AH392">
        <v>0</v>
      </c>
      <c r="AI392">
        <v>1</v>
      </c>
      <c r="AJ392">
        <v>0</v>
      </c>
      <c r="AK392">
        <v>1</v>
      </c>
    </row>
    <row r="393" spans="1:37">
      <c r="A393" t="s">
        <v>198</v>
      </c>
      <c r="B393" t="s">
        <v>1030</v>
      </c>
      <c r="C393">
        <v>16322011</v>
      </c>
      <c r="E393" t="s">
        <v>384</v>
      </c>
      <c r="F393" t="s">
        <v>1523</v>
      </c>
      <c r="G393" t="s">
        <v>1524</v>
      </c>
      <c r="H393" t="s">
        <v>196</v>
      </c>
      <c r="I393" t="s">
        <v>679</v>
      </c>
      <c r="J393">
        <v>56629</v>
      </c>
      <c r="K393">
        <v>-93.900869999999998</v>
      </c>
      <c r="L393">
        <v>48.63082</v>
      </c>
      <c r="M393">
        <v>221320</v>
      </c>
      <c r="N393" t="s">
        <v>791</v>
      </c>
      <c r="O393">
        <v>50100701</v>
      </c>
      <c r="P393" t="s">
        <v>922</v>
      </c>
      <c r="Q393" t="s">
        <v>737</v>
      </c>
      <c r="R393" t="s">
        <v>118</v>
      </c>
      <c r="S393" t="s">
        <v>118</v>
      </c>
      <c r="T393" t="s">
        <v>118</v>
      </c>
      <c r="U393" t="s">
        <v>118</v>
      </c>
      <c r="V393" t="s">
        <v>118</v>
      </c>
      <c r="W393" t="s">
        <v>118</v>
      </c>
      <c r="X393" t="s">
        <v>118</v>
      </c>
      <c r="Y393" t="s">
        <v>118</v>
      </c>
      <c r="Z393" t="s">
        <v>391</v>
      </c>
      <c r="AA393" t="s">
        <v>391</v>
      </c>
      <c r="AB393">
        <v>1.7454234397599999E-7</v>
      </c>
      <c r="AC393">
        <v>3.4908468795199997E-10</v>
      </c>
      <c r="AD393">
        <v>250</v>
      </c>
      <c r="AE393">
        <v>0</v>
      </c>
      <c r="AF393">
        <v>0</v>
      </c>
      <c r="AG393">
        <v>0</v>
      </c>
      <c r="AH393">
        <v>0</v>
      </c>
      <c r="AI393">
        <v>1</v>
      </c>
      <c r="AJ393">
        <v>0</v>
      </c>
      <c r="AK393">
        <v>1</v>
      </c>
    </row>
    <row r="394" spans="1:37">
      <c r="A394" t="s">
        <v>198</v>
      </c>
      <c r="B394" t="s">
        <v>1030</v>
      </c>
      <c r="C394">
        <v>16322711</v>
      </c>
      <c r="E394" t="s">
        <v>384</v>
      </c>
      <c r="F394" t="s">
        <v>1525</v>
      </c>
      <c r="G394" t="s">
        <v>1526</v>
      </c>
      <c r="H394" t="s">
        <v>196</v>
      </c>
      <c r="I394" t="s">
        <v>1128</v>
      </c>
      <c r="J394">
        <v>55358</v>
      </c>
      <c r="K394">
        <v>-94.033289999999994</v>
      </c>
      <c r="L394">
        <v>45.178600000000003</v>
      </c>
      <c r="M394">
        <v>221320</v>
      </c>
      <c r="N394" t="s">
        <v>791</v>
      </c>
      <c r="O394">
        <v>50100701</v>
      </c>
      <c r="P394" t="s">
        <v>922</v>
      </c>
      <c r="Q394" t="s">
        <v>737</v>
      </c>
      <c r="R394" t="s">
        <v>118</v>
      </c>
      <c r="S394" t="s">
        <v>118</v>
      </c>
      <c r="T394" t="s">
        <v>118</v>
      </c>
      <c r="U394" t="s">
        <v>118</v>
      </c>
      <c r="V394" t="s">
        <v>118</v>
      </c>
      <c r="W394" t="s">
        <v>118</v>
      </c>
      <c r="X394" t="s">
        <v>118</v>
      </c>
      <c r="Y394" t="s">
        <v>118</v>
      </c>
      <c r="Z394" t="s">
        <v>391</v>
      </c>
      <c r="AA394" t="s">
        <v>391</v>
      </c>
      <c r="AB394">
        <v>1.3544268168199999E-4</v>
      </c>
      <c r="AC394">
        <v>2.7088536336399999E-7</v>
      </c>
      <c r="AD394">
        <v>250</v>
      </c>
      <c r="AE394">
        <v>0</v>
      </c>
      <c r="AF394">
        <v>0</v>
      </c>
      <c r="AG394">
        <v>0</v>
      </c>
      <c r="AH394">
        <v>0</v>
      </c>
      <c r="AI394">
        <v>1</v>
      </c>
      <c r="AJ394">
        <v>0</v>
      </c>
      <c r="AK394">
        <v>1</v>
      </c>
    </row>
    <row r="395" spans="1:37">
      <c r="A395" t="s">
        <v>198</v>
      </c>
      <c r="B395" t="s">
        <v>1030</v>
      </c>
      <c r="C395">
        <v>17052711</v>
      </c>
      <c r="E395" t="s">
        <v>384</v>
      </c>
      <c r="F395" t="s">
        <v>1527</v>
      </c>
      <c r="G395" t="s">
        <v>428</v>
      </c>
      <c r="H395" t="s">
        <v>158</v>
      </c>
      <c r="I395" t="s">
        <v>429</v>
      </c>
      <c r="J395">
        <v>14650</v>
      </c>
      <c r="K395">
        <v>-77.665809999999993</v>
      </c>
      <c r="L395">
        <v>43.197859999999999</v>
      </c>
      <c r="M395">
        <v>221112</v>
      </c>
      <c r="N395" t="s">
        <v>1528</v>
      </c>
      <c r="O395">
        <v>30182002</v>
      </c>
      <c r="P395" t="s">
        <v>1039</v>
      </c>
      <c r="Q395" t="s">
        <v>444</v>
      </c>
      <c r="R395" t="s">
        <v>118</v>
      </c>
      <c r="S395" t="s">
        <v>118</v>
      </c>
      <c r="T395" t="s">
        <v>118</v>
      </c>
      <c r="U395" t="s">
        <v>118</v>
      </c>
      <c r="V395" t="s">
        <v>118</v>
      </c>
      <c r="W395" t="s">
        <v>118</v>
      </c>
      <c r="X395" t="s">
        <v>118</v>
      </c>
      <c r="Y395" t="s">
        <v>118</v>
      </c>
      <c r="Z395">
        <v>0.90718474000000004</v>
      </c>
      <c r="AA395">
        <v>1.8143694800000002E-3</v>
      </c>
      <c r="AB395" t="s">
        <v>407</v>
      </c>
      <c r="AC395" t="s">
        <v>407</v>
      </c>
      <c r="AD395">
        <v>250</v>
      </c>
      <c r="AE395">
        <v>0</v>
      </c>
      <c r="AF395">
        <v>0</v>
      </c>
      <c r="AG395">
        <v>0</v>
      </c>
      <c r="AH395">
        <v>0</v>
      </c>
      <c r="AI395">
        <v>1</v>
      </c>
      <c r="AJ395">
        <v>1</v>
      </c>
      <c r="AK395">
        <v>0</v>
      </c>
    </row>
    <row r="396" spans="1:37">
      <c r="A396" t="s">
        <v>198</v>
      </c>
      <c r="B396" t="s">
        <v>1030</v>
      </c>
      <c r="C396">
        <v>17078911</v>
      </c>
      <c r="E396" t="s">
        <v>384</v>
      </c>
      <c r="F396" t="s">
        <v>1529</v>
      </c>
      <c r="G396" t="s">
        <v>1530</v>
      </c>
      <c r="H396" t="s">
        <v>196</v>
      </c>
      <c r="I396" t="s">
        <v>1128</v>
      </c>
      <c r="J396">
        <v>55321</v>
      </c>
      <c r="K396">
        <v>-94.157089999999997</v>
      </c>
      <c r="L396">
        <v>45.092149999999997</v>
      </c>
      <c r="M396">
        <v>221320</v>
      </c>
      <c r="N396" t="s">
        <v>791</v>
      </c>
      <c r="O396">
        <v>50100701</v>
      </c>
      <c r="P396" t="s">
        <v>922</v>
      </c>
      <c r="Q396" t="s">
        <v>737</v>
      </c>
      <c r="R396" t="s">
        <v>118</v>
      </c>
      <c r="S396" t="s">
        <v>118</v>
      </c>
      <c r="T396" t="s">
        <v>118</v>
      </c>
      <c r="U396" t="s">
        <v>118</v>
      </c>
      <c r="V396" t="s">
        <v>118</v>
      </c>
      <c r="W396" t="s">
        <v>118</v>
      </c>
      <c r="X396" t="s">
        <v>118</v>
      </c>
      <c r="Y396" t="s">
        <v>118</v>
      </c>
      <c r="Z396" t="s">
        <v>391</v>
      </c>
      <c r="AA396" t="s">
        <v>391</v>
      </c>
      <c r="AB396">
        <v>8.2825966762000011E-5</v>
      </c>
      <c r="AC396">
        <v>1.6565193352400002E-7</v>
      </c>
      <c r="AD396">
        <v>250</v>
      </c>
      <c r="AE396">
        <v>0</v>
      </c>
      <c r="AF396">
        <v>0</v>
      </c>
      <c r="AG396">
        <v>0</v>
      </c>
      <c r="AH396">
        <v>0</v>
      </c>
      <c r="AI396">
        <v>1</v>
      </c>
      <c r="AJ396">
        <v>0</v>
      </c>
      <c r="AK396">
        <v>1</v>
      </c>
    </row>
    <row r="397" spans="1:37">
      <c r="A397" t="s">
        <v>198</v>
      </c>
      <c r="B397" t="s">
        <v>1030</v>
      </c>
      <c r="C397">
        <v>17079911</v>
      </c>
      <c r="E397" t="s">
        <v>384</v>
      </c>
      <c r="F397" t="s">
        <v>1531</v>
      </c>
      <c r="G397" t="s">
        <v>1294</v>
      </c>
      <c r="H397" t="s">
        <v>196</v>
      </c>
      <c r="I397" t="s">
        <v>1378</v>
      </c>
      <c r="J397">
        <v>55723</v>
      </c>
      <c r="K397">
        <v>-92.772859999999994</v>
      </c>
      <c r="L397">
        <v>47.887770000000003</v>
      </c>
      <c r="M397">
        <v>221320</v>
      </c>
      <c r="N397" t="s">
        <v>791</v>
      </c>
      <c r="O397">
        <v>50100701</v>
      </c>
      <c r="P397" t="s">
        <v>922</v>
      </c>
      <c r="Q397" t="s">
        <v>737</v>
      </c>
      <c r="R397" t="s">
        <v>118</v>
      </c>
      <c r="S397" t="s">
        <v>118</v>
      </c>
      <c r="T397" t="s">
        <v>118</v>
      </c>
      <c r="U397" t="s">
        <v>118</v>
      </c>
      <c r="V397" t="s">
        <v>118</v>
      </c>
      <c r="W397" t="s">
        <v>118</v>
      </c>
      <c r="X397" t="s">
        <v>118</v>
      </c>
      <c r="Y397" t="s">
        <v>118</v>
      </c>
      <c r="Z397" t="s">
        <v>391</v>
      </c>
      <c r="AA397" t="s">
        <v>391</v>
      </c>
      <c r="AB397">
        <v>4.0923103621400003E-7</v>
      </c>
      <c r="AC397">
        <v>8.1846207242800009E-10</v>
      </c>
      <c r="AD397">
        <v>250</v>
      </c>
      <c r="AE397">
        <v>0</v>
      </c>
      <c r="AF397">
        <v>0</v>
      </c>
      <c r="AG397">
        <v>0</v>
      </c>
      <c r="AH397">
        <v>0</v>
      </c>
      <c r="AI397">
        <v>1</v>
      </c>
      <c r="AJ397">
        <v>0</v>
      </c>
      <c r="AK397">
        <v>1</v>
      </c>
    </row>
    <row r="398" spans="1:37">
      <c r="A398" t="s">
        <v>198</v>
      </c>
      <c r="B398" t="s">
        <v>1030</v>
      </c>
      <c r="C398">
        <v>17080311</v>
      </c>
      <c r="E398" t="s">
        <v>384</v>
      </c>
      <c r="F398" t="s">
        <v>1532</v>
      </c>
      <c r="G398" t="s">
        <v>1533</v>
      </c>
      <c r="H398" t="s">
        <v>196</v>
      </c>
      <c r="I398" t="s">
        <v>1120</v>
      </c>
      <c r="J398">
        <v>56362</v>
      </c>
      <c r="K398">
        <v>-94.799480000000003</v>
      </c>
      <c r="L398">
        <v>45.467739999999999</v>
      </c>
      <c r="M398">
        <v>221320</v>
      </c>
      <c r="N398" t="s">
        <v>791</v>
      </c>
      <c r="O398">
        <v>50100701</v>
      </c>
      <c r="P398" t="s">
        <v>922</v>
      </c>
      <c r="Q398" t="s">
        <v>737</v>
      </c>
      <c r="R398" t="s">
        <v>118</v>
      </c>
      <c r="S398" t="s">
        <v>118</v>
      </c>
      <c r="T398" t="s">
        <v>118</v>
      </c>
      <c r="U398" t="s">
        <v>118</v>
      </c>
      <c r="V398" t="s">
        <v>118</v>
      </c>
      <c r="W398" t="s">
        <v>118</v>
      </c>
      <c r="X398" t="s">
        <v>118</v>
      </c>
      <c r="Y398" t="s">
        <v>118</v>
      </c>
      <c r="Z398" t="s">
        <v>391</v>
      </c>
      <c r="AA398" t="s">
        <v>391</v>
      </c>
      <c r="AB398">
        <v>4.8933544875599999E-6</v>
      </c>
      <c r="AC398">
        <v>9.7867089751200004E-9</v>
      </c>
      <c r="AD398">
        <v>250</v>
      </c>
      <c r="AE398">
        <v>0</v>
      </c>
      <c r="AF398">
        <v>0</v>
      </c>
      <c r="AG398">
        <v>0</v>
      </c>
      <c r="AH398">
        <v>0</v>
      </c>
      <c r="AI398">
        <v>1</v>
      </c>
      <c r="AJ398">
        <v>0</v>
      </c>
      <c r="AK398">
        <v>1</v>
      </c>
    </row>
    <row r="399" spans="1:37">
      <c r="A399" t="s">
        <v>198</v>
      </c>
      <c r="B399" t="s">
        <v>1030</v>
      </c>
      <c r="C399">
        <v>17080911</v>
      </c>
      <c r="E399" t="s">
        <v>384</v>
      </c>
      <c r="F399" t="s">
        <v>1534</v>
      </c>
      <c r="G399" t="s">
        <v>1535</v>
      </c>
      <c r="H399" t="s">
        <v>196</v>
      </c>
      <c r="I399" t="s">
        <v>1108</v>
      </c>
      <c r="J399">
        <v>55959</v>
      </c>
      <c r="K399">
        <v>-91.746870000000001</v>
      </c>
      <c r="L399">
        <v>44.092550000000003</v>
      </c>
      <c r="M399">
        <v>221320</v>
      </c>
      <c r="N399" t="s">
        <v>791</v>
      </c>
      <c r="O399">
        <v>50100701</v>
      </c>
      <c r="P399" t="s">
        <v>922</v>
      </c>
      <c r="Q399" t="s">
        <v>737</v>
      </c>
      <c r="R399" t="s">
        <v>118</v>
      </c>
      <c r="S399" t="s">
        <v>118</v>
      </c>
      <c r="T399" t="s">
        <v>118</v>
      </c>
      <c r="U399" t="s">
        <v>118</v>
      </c>
      <c r="V399" t="s">
        <v>118</v>
      </c>
      <c r="W399" t="s">
        <v>118</v>
      </c>
      <c r="X399" t="s">
        <v>118</v>
      </c>
      <c r="Y399" t="s">
        <v>118</v>
      </c>
      <c r="Z399" t="s">
        <v>391</v>
      </c>
      <c r="AA399" t="s">
        <v>391</v>
      </c>
      <c r="AB399">
        <v>1.9232316488000003E-6</v>
      </c>
      <c r="AC399">
        <v>3.8464632976000006E-9</v>
      </c>
      <c r="AD399">
        <v>250</v>
      </c>
      <c r="AE399">
        <v>0</v>
      </c>
      <c r="AF399">
        <v>0</v>
      </c>
      <c r="AG399">
        <v>0</v>
      </c>
      <c r="AH399">
        <v>0</v>
      </c>
      <c r="AI399">
        <v>1</v>
      </c>
      <c r="AJ399">
        <v>0</v>
      </c>
      <c r="AK399">
        <v>1</v>
      </c>
    </row>
    <row r="400" spans="1:37">
      <c r="A400" t="s">
        <v>198</v>
      </c>
      <c r="B400" t="s">
        <v>1030</v>
      </c>
      <c r="C400">
        <v>17081711</v>
      </c>
      <c r="E400" t="s">
        <v>384</v>
      </c>
      <c r="F400" t="s">
        <v>1536</v>
      </c>
      <c r="G400" t="s">
        <v>1537</v>
      </c>
      <c r="H400" t="s">
        <v>196</v>
      </c>
      <c r="I400" t="s">
        <v>1378</v>
      </c>
      <c r="J400">
        <v>55719</v>
      </c>
      <c r="K400">
        <v>-92.843329999999995</v>
      </c>
      <c r="L400">
        <v>47.479619999999997</v>
      </c>
      <c r="M400">
        <v>221320</v>
      </c>
      <c r="N400" t="s">
        <v>791</v>
      </c>
      <c r="O400">
        <v>50100701</v>
      </c>
      <c r="P400" t="s">
        <v>922</v>
      </c>
      <c r="Q400" t="s">
        <v>737</v>
      </c>
      <c r="R400" t="s">
        <v>118</v>
      </c>
      <c r="S400" t="s">
        <v>118</v>
      </c>
      <c r="T400" t="s">
        <v>118</v>
      </c>
      <c r="U400" t="s">
        <v>118</v>
      </c>
      <c r="V400" t="s">
        <v>118</v>
      </c>
      <c r="W400" t="s">
        <v>118</v>
      </c>
      <c r="X400" t="s">
        <v>118</v>
      </c>
      <c r="Y400" t="s">
        <v>118</v>
      </c>
      <c r="Z400" t="s">
        <v>391</v>
      </c>
      <c r="AA400" t="s">
        <v>391</v>
      </c>
      <c r="AB400">
        <v>1.97221962476E-4</v>
      </c>
      <c r="AC400">
        <v>3.9444392495199999E-7</v>
      </c>
      <c r="AD400">
        <v>250</v>
      </c>
      <c r="AE400">
        <v>0</v>
      </c>
      <c r="AF400">
        <v>0</v>
      </c>
      <c r="AG400">
        <v>0</v>
      </c>
      <c r="AH400">
        <v>0</v>
      </c>
      <c r="AI400">
        <v>1</v>
      </c>
      <c r="AJ400">
        <v>0</v>
      </c>
      <c r="AK400">
        <v>1</v>
      </c>
    </row>
    <row r="401" spans="1:37">
      <c r="A401" t="s">
        <v>198</v>
      </c>
      <c r="B401" t="s">
        <v>1030</v>
      </c>
      <c r="C401">
        <v>17084011</v>
      </c>
      <c r="E401" t="s">
        <v>384</v>
      </c>
      <c r="F401" t="s">
        <v>1538</v>
      </c>
      <c r="G401" t="s">
        <v>1539</v>
      </c>
      <c r="H401" t="s">
        <v>196</v>
      </c>
      <c r="I401" t="s">
        <v>1396</v>
      </c>
      <c r="J401" t="s">
        <v>1540</v>
      </c>
      <c r="K401">
        <v>-95.110140000000001</v>
      </c>
      <c r="L401">
        <v>44.553899999999999</v>
      </c>
      <c r="M401">
        <v>221320</v>
      </c>
      <c r="N401" t="s">
        <v>791</v>
      </c>
      <c r="O401">
        <v>50100701</v>
      </c>
      <c r="P401" t="s">
        <v>922</v>
      </c>
      <c r="Q401" t="s">
        <v>737</v>
      </c>
      <c r="R401" t="s">
        <v>118</v>
      </c>
      <c r="S401" t="s">
        <v>118</v>
      </c>
      <c r="T401" t="s">
        <v>118</v>
      </c>
      <c r="U401" t="s">
        <v>118</v>
      </c>
      <c r="V401" t="s">
        <v>118</v>
      </c>
      <c r="W401" t="s">
        <v>118</v>
      </c>
      <c r="X401" t="s">
        <v>118</v>
      </c>
      <c r="Y401" t="s">
        <v>118</v>
      </c>
      <c r="Z401" t="s">
        <v>391</v>
      </c>
      <c r="AA401" t="s">
        <v>391</v>
      </c>
      <c r="AB401">
        <v>2.4938508502599999E-4</v>
      </c>
      <c r="AC401">
        <v>4.9877017005199998E-7</v>
      </c>
      <c r="AD401">
        <v>250</v>
      </c>
      <c r="AE401">
        <v>0</v>
      </c>
      <c r="AF401">
        <v>0</v>
      </c>
      <c r="AG401">
        <v>0</v>
      </c>
      <c r="AH401">
        <v>0</v>
      </c>
      <c r="AI401">
        <v>1</v>
      </c>
      <c r="AJ401">
        <v>0</v>
      </c>
      <c r="AK401">
        <v>1</v>
      </c>
    </row>
    <row r="402" spans="1:37">
      <c r="A402" t="s">
        <v>198</v>
      </c>
      <c r="B402" t="s">
        <v>1030</v>
      </c>
      <c r="C402">
        <v>17126211</v>
      </c>
      <c r="E402" t="s">
        <v>384</v>
      </c>
      <c r="F402" t="s">
        <v>1541</v>
      </c>
      <c r="G402" t="s">
        <v>1542</v>
      </c>
      <c r="H402" t="s">
        <v>158</v>
      </c>
      <c r="I402" t="s">
        <v>1543</v>
      </c>
      <c r="J402">
        <v>12118</v>
      </c>
      <c r="K402">
        <v>-73.689222000000001</v>
      </c>
      <c r="L402">
        <v>42.881472000000002</v>
      </c>
      <c r="M402">
        <v>221320</v>
      </c>
      <c r="N402" t="s">
        <v>791</v>
      </c>
      <c r="O402">
        <v>30182504</v>
      </c>
      <c r="P402" t="s">
        <v>1544</v>
      </c>
      <c r="Q402" t="s">
        <v>444</v>
      </c>
      <c r="R402" t="s">
        <v>118</v>
      </c>
      <c r="S402" t="s">
        <v>118</v>
      </c>
      <c r="T402" t="s">
        <v>118</v>
      </c>
      <c r="U402" t="s">
        <v>118</v>
      </c>
      <c r="V402" t="s">
        <v>118</v>
      </c>
      <c r="W402" t="s">
        <v>118</v>
      </c>
      <c r="X402" t="s">
        <v>118</v>
      </c>
      <c r="Y402" t="s">
        <v>118</v>
      </c>
      <c r="Z402" t="s">
        <v>391</v>
      </c>
      <c r="AA402" t="s">
        <v>391</v>
      </c>
      <c r="AB402">
        <v>180.509895914194</v>
      </c>
      <c r="AC402">
        <v>0.361019791828388</v>
      </c>
      <c r="AD402">
        <v>250</v>
      </c>
      <c r="AE402">
        <v>0</v>
      </c>
      <c r="AF402">
        <v>0</v>
      </c>
      <c r="AG402">
        <v>0</v>
      </c>
      <c r="AH402">
        <v>0</v>
      </c>
      <c r="AI402">
        <v>1</v>
      </c>
      <c r="AJ402">
        <v>0</v>
      </c>
      <c r="AK402">
        <v>1</v>
      </c>
    </row>
    <row r="403" spans="1:37">
      <c r="A403" t="s">
        <v>198</v>
      </c>
      <c r="B403" t="s">
        <v>1030</v>
      </c>
      <c r="C403">
        <v>18080811</v>
      </c>
      <c r="E403" t="s">
        <v>384</v>
      </c>
      <c r="F403" t="s">
        <v>1545</v>
      </c>
      <c r="G403" t="s">
        <v>1546</v>
      </c>
      <c r="H403" t="s">
        <v>196</v>
      </c>
      <c r="I403" t="s">
        <v>1095</v>
      </c>
      <c r="J403" t="s">
        <v>1547</v>
      </c>
      <c r="K403">
        <v>-94.845830000000007</v>
      </c>
      <c r="L403">
        <v>45.256630000000001</v>
      </c>
      <c r="M403">
        <v>221320</v>
      </c>
      <c r="N403" t="s">
        <v>791</v>
      </c>
      <c r="O403">
        <v>50100701</v>
      </c>
      <c r="P403" t="s">
        <v>922</v>
      </c>
      <c r="Q403" t="s">
        <v>737</v>
      </c>
      <c r="R403" t="s">
        <v>118</v>
      </c>
      <c r="S403" t="s">
        <v>118</v>
      </c>
      <c r="T403" t="s">
        <v>118</v>
      </c>
      <c r="U403" t="s">
        <v>118</v>
      </c>
      <c r="V403" t="s">
        <v>118</v>
      </c>
      <c r="W403" t="s">
        <v>118</v>
      </c>
      <c r="X403" t="s">
        <v>118</v>
      </c>
      <c r="Y403" t="s">
        <v>118</v>
      </c>
      <c r="Z403" t="s">
        <v>391</v>
      </c>
      <c r="AA403" t="s">
        <v>391</v>
      </c>
      <c r="AB403">
        <v>8.9566349380199999E-5</v>
      </c>
      <c r="AC403">
        <v>1.7913269876039999E-7</v>
      </c>
      <c r="AD403">
        <v>250</v>
      </c>
      <c r="AE403">
        <v>0</v>
      </c>
      <c r="AF403">
        <v>0</v>
      </c>
      <c r="AG403">
        <v>0</v>
      </c>
      <c r="AH403">
        <v>0</v>
      </c>
      <c r="AI403">
        <v>1</v>
      </c>
      <c r="AJ403">
        <v>0</v>
      </c>
      <c r="AK403">
        <v>1</v>
      </c>
    </row>
    <row r="404" spans="1:37">
      <c r="A404" t="s">
        <v>198</v>
      </c>
      <c r="B404" t="s">
        <v>1030</v>
      </c>
      <c r="C404">
        <v>18080911</v>
      </c>
      <c r="E404" t="s">
        <v>384</v>
      </c>
      <c r="F404" t="s">
        <v>1548</v>
      </c>
      <c r="G404" t="s">
        <v>1549</v>
      </c>
      <c r="H404" t="s">
        <v>196</v>
      </c>
      <c r="I404" t="s">
        <v>1128</v>
      </c>
      <c r="J404" t="s">
        <v>1550</v>
      </c>
      <c r="K404">
        <v>-93.785769999999999</v>
      </c>
      <c r="L404">
        <v>45.11627</v>
      </c>
      <c r="M404">
        <v>221320</v>
      </c>
      <c r="N404" t="s">
        <v>791</v>
      </c>
      <c r="O404">
        <v>50100701</v>
      </c>
      <c r="P404" t="s">
        <v>922</v>
      </c>
      <c r="Q404" t="s">
        <v>737</v>
      </c>
      <c r="R404" t="s">
        <v>118</v>
      </c>
      <c r="S404" t="s">
        <v>118</v>
      </c>
      <c r="T404" t="s">
        <v>118</v>
      </c>
      <c r="U404" t="s">
        <v>118</v>
      </c>
      <c r="V404" t="s">
        <v>118</v>
      </c>
      <c r="W404" t="s">
        <v>118</v>
      </c>
      <c r="X404" t="s">
        <v>118</v>
      </c>
      <c r="Y404" t="s">
        <v>118</v>
      </c>
      <c r="Z404" t="s">
        <v>391</v>
      </c>
      <c r="AA404" t="s">
        <v>391</v>
      </c>
      <c r="AB404">
        <v>5.3315247169800002E-5</v>
      </c>
      <c r="AC404">
        <v>1.0663049433960001E-7</v>
      </c>
      <c r="AD404">
        <v>250</v>
      </c>
      <c r="AE404">
        <v>0</v>
      </c>
      <c r="AF404">
        <v>0</v>
      </c>
      <c r="AG404">
        <v>0</v>
      </c>
      <c r="AH404">
        <v>0</v>
      </c>
      <c r="AI404">
        <v>1</v>
      </c>
      <c r="AJ404">
        <v>0</v>
      </c>
      <c r="AK404">
        <v>1</v>
      </c>
    </row>
    <row r="405" spans="1:37">
      <c r="A405" t="s">
        <v>198</v>
      </c>
      <c r="B405" t="s">
        <v>1030</v>
      </c>
      <c r="C405">
        <v>18260711</v>
      </c>
      <c r="E405" t="s">
        <v>384</v>
      </c>
      <c r="F405" t="s">
        <v>1551</v>
      </c>
      <c r="G405" t="s">
        <v>1032</v>
      </c>
      <c r="H405" t="s">
        <v>403</v>
      </c>
      <c r="I405" t="s">
        <v>435</v>
      </c>
      <c r="J405">
        <v>92310</v>
      </c>
      <c r="K405">
        <v>-116.666768</v>
      </c>
      <c r="L405">
        <v>35.251029000000003</v>
      </c>
      <c r="M405">
        <v>221320</v>
      </c>
      <c r="N405" t="s">
        <v>791</v>
      </c>
      <c r="O405">
        <v>50100701</v>
      </c>
      <c r="P405" t="s">
        <v>922</v>
      </c>
      <c r="Q405" t="s">
        <v>737</v>
      </c>
      <c r="R405" t="s">
        <v>118</v>
      </c>
      <c r="S405" t="s">
        <v>118</v>
      </c>
      <c r="T405" t="s">
        <v>118</v>
      </c>
      <c r="U405" t="s">
        <v>118</v>
      </c>
      <c r="V405" t="s">
        <v>118</v>
      </c>
      <c r="W405" t="s">
        <v>118</v>
      </c>
      <c r="X405" t="s">
        <v>118</v>
      </c>
      <c r="Y405" t="s">
        <v>118</v>
      </c>
      <c r="Z405">
        <v>5.17231379511</v>
      </c>
      <c r="AA405">
        <v>0.75429576178687507</v>
      </c>
      <c r="AB405" t="s">
        <v>407</v>
      </c>
      <c r="AC405" t="s">
        <v>407</v>
      </c>
      <c r="AD405">
        <v>3.4285714285714284</v>
      </c>
      <c r="AE405">
        <v>8736</v>
      </c>
      <c r="AF405">
        <v>24</v>
      </c>
      <c r="AG405">
        <v>7</v>
      </c>
      <c r="AH405">
        <v>52</v>
      </c>
      <c r="AI405">
        <v>1</v>
      </c>
      <c r="AJ405">
        <v>1</v>
      </c>
      <c r="AK405">
        <v>0</v>
      </c>
    </row>
    <row r="406" spans="1:37">
      <c r="A406" t="s">
        <v>198</v>
      </c>
      <c r="B406" t="s">
        <v>1030</v>
      </c>
      <c r="C406">
        <v>18648511</v>
      </c>
      <c r="E406" t="s">
        <v>384</v>
      </c>
      <c r="F406" t="s">
        <v>1552</v>
      </c>
      <c r="G406" t="s">
        <v>1553</v>
      </c>
      <c r="H406" t="s">
        <v>403</v>
      </c>
      <c r="I406" t="s">
        <v>1020</v>
      </c>
      <c r="J406">
        <v>92225</v>
      </c>
      <c r="K406">
        <v>-114.90025</v>
      </c>
      <c r="L406">
        <v>33.558660000000003</v>
      </c>
      <c r="M406">
        <v>922140</v>
      </c>
      <c r="N406" t="s">
        <v>1554</v>
      </c>
      <c r="O406">
        <v>50100707</v>
      </c>
      <c r="P406" t="s">
        <v>1555</v>
      </c>
      <c r="Q406" t="s">
        <v>737</v>
      </c>
      <c r="R406" t="s">
        <v>118</v>
      </c>
      <c r="S406" t="s">
        <v>118</v>
      </c>
      <c r="T406" t="s">
        <v>118</v>
      </c>
      <c r="U406" t="s">
        <v>118</v>
      </c>
      <c r="V406" t="s">
        <v>118</v>
      </c>
      <c r="W406" t="s">
        <v>118</v>
      </c>
      <c r="X406" t="s">
        <v>118</v>
      </c>
      <c r="Y406" t="s">
        <v>118</v>
      </c>
      <c r="Z406">
        <v>8.4151046152480991</v>
      </c>
      <c r="AA406">
        <v>1.6830209230496197E-2</v>
      </c>
      <c r="AB406" t="s">
        <v>407</v>
      </c>
      <c r="AC406" t="s">
        <v>407</v>
      </c>
      <c r="AD406">
        <v>250</v>
      </c>
      <c r="AE406">
        <v>0</v>
      </c>
      <c r="AF406">
        <v>0</v>
      </c>
      <c r="AG406">
        <v>0</v>
      </c>
      <c r="AH406">
        <v>0</v>
      </c>
      <c r="AI406">
        <v>1</v>
      </c>
      <c r="AJ406">
        <v>1</v>
      </c>
      <c r="AK406">
        <v>0</v>
      </c>
    </row>
    <row r="407" spans="1:37">
      <c r="A407" t="s">
        <v>198</v>
      </c>
      <c r="B407" t="s">
        <v>1030</v>
      </c>
      <c r="C407">
        <v>18649211</v>
      </c>
      <c r="E407" t="s">
        <v>384</v>
      </c>
      <c r="F407" t="s">
        <v>1556</v>
      </c>
      <c r="G407" t="s">
        <v>1553</v>
      </c>
      <c r="H407" t="s">
        <v>403</v>
      </c>
      <c r="I407" t="s">
        <v>1020</v>
      </c>
      <c r="J407">
        <v>92225</v>
      </c>
      <c r="K407">
        <v>-114.59643</v>
      </c>
      <c r="L407">
        <v>33.587420000000002</v>
      </c>
      <c r="M407">
        <v>221320</v>
      </c>
      <c r="N407" t="s">
        <v>791</v>
      </c>
      <c r="O407">
        <v>50300781</v>
      </c>
      <c r="P407" t="s">
        <v>1557</v>
      </c>
      <c r="Q407" t="s">
        <v>737</v>
      </c>
      <c r="R407" t="s">
        <v>118</v>
      </c>
      <c r="S407" t="s">
        <v>118</v>
      </c>
      <c r="T407" t="s">
        <v>118</v>
      </c>
      <c r="U407" t="s">
        <v>118</v>
      </c>
      <c r="V407" t="s">
        <v>118</v>
      </c>
      <c r="W407" t="s">
        <v>118</v>
      </c>
      <c r="X407" t="s">
        <v>118</v>
      </c>
      <c r="Y407" t="s">
        <v>118</v>
      </c>
      <c r="Z407">
        <v>7.4713467224549994</v>
      </c>
      <c r="AA407">
        <v>1.0895713970246874</v>
      </c>
      <c r="AB407" t="s">
        <v>407</v>
      </c>
      <c r="AC407" t="s">
        <v>407</v>
      </c>
      <c r="AD407">
        <v>3.4285714285714284</v>
      </c>
      <c r="AE407">
        <v>8736</v>
      </c>
      <c r="AF407">
        <v>24</v>
      </c>
      <c r="AG407">
        <v>7</v>
      </c>
      <c r="AH407">
        <v>52</v>
      </c>
      <c r="AI407">
        <v>1</v>
      </c>
      <c r="AJ407">
        <v>1</v>
      </c>
      <c r="AK407">
        <v>0</v>
      </c>
    </row>
    <row r="408" spans="1:37">
      <c r="A408" t="s">
        <v>198</v>
      </c>
      <c r="B408" t="s">
        <v>1030</v>
      </c>
      <c r="C408">
        <v>18664711</v>
      </c>
      <c r="E408" t="s">
        <v>384</v>
      </c>
      <c r="F408" t="s">
        <v>1558</v>
      </c>
      <c r="G408" t="s">
        <v>880</v>
      </c>
      <c r="H408" t="s">
        <v>403</v>
      </c>
      <c r="I408" t="s">
        <v>435</v>
      </c>
      <c r="J408">
        <v>92392</v>
      </c>
      <c r="K408">
        <v>-117.4204</v>
      </c>
      <c r="L408">
        <v>34.485430000000001</v>
      </c>
      <c r="M408">
        <v>221320</v>
      </c>
      <c r="N408" t="s">
        <v>791</v>
      </c>
      <c r="O408">
        <v>50100701</v>
      </c>
      <c r="P408" t="s">
        <v>922</v>
      </c>
      <c r="Q408" t="s">
        <v>737</v>
      </c>
      <c r="R408" t="s">
        <v>118</v>
      </c>
      <c r="S408" t="s">
        <v>118</v>
      </c>
      <c r="T408" t="s">
        <v>118</v>
      </c>
      <c r="U408" t="s">
        <v>118</v>
      </c>
      <c r="V408" t="s">
        <v>118</v>
      </c>
      <c r="W408" t="s">
        <v>118</v>
      </c>
      <c r="X408" t="s">
        <v>118</v>
      </c>
      <c r="Y408" t="s">
        <v>118</v>
      </c>
      <c r="Z408">
        <v>12.301125703435799</v>
      </c>
      <c r="AA408">
        <v>1.7939141650843875</v>
      </c>
      <c r="AB408" t="s">
        <v>407</v>
      </c>
      <c r="AC408" t="s">
        <v>407</v>
      </c>
      <c r="AD408">
        <v>3.4285714285714284</v>
      </c>
      <c r="AE408">
        <v>8736</v>
      </c>
      <c r="AF408">
        <v>24</v>
      </c>
      <c r="AG408">
        <v>7</v>
      </c>
      <c r="AH408">
        <v>52</v>
      </c>
      <c r="AI408">
        <v>1</v>
      </c>
      <c r="AJ408">
        <v>1</v>
      </c>
      <c r="AK408">
        <v>0</v>
      </c>
    </row>
    <row r="409" spans="1:37">
      <c r="A409" t="s">
        <v>198</v>
      </c>
      <c r="B409" t="s">
        <v>1030</v>
      </c>
      <c r="C409">
        <v>18665111</v>
      </c>
      <c r="E409" t="s">
        <v>384</v>
      </c>
      <c r="F409" t="s">
        <v>1559</v>
      </c>
      <c r="G409" t="s">
        <v>434</v>
      </c>
      <c r="H409" t="s">
        <v>403</v>
      </c>
      <c r="I409" t="s">
        <v>435</v>
      </c>
      <c r="J409">
        <v>92301</v>
      </c>
      <c r="K409">
        <v>-117.44447</v>
      </c>
      <c r="L409">
        <v>34.562449999999998</v>
      </c>
      <c r="M409">
        <v>221310</v>
      </c>
      <c r="N409" t="s">
        <v>1560</v>
      </c>
      <c r="O409">
        <v>50100710</v>
      </c>
      <c r="P409" t="s">
        <v>1561</v>
      </c>
      <c r="Q409" t="s">
        <v>737</v>
      </c>
      <c r="R409" t="s">
        <v>118</v>
      </c>
      <c r="S409" t="s">
        <v>118</v>
      </c>
      <c r="T409" t="s">
        <v>118</v>
      </c>
      <c r="U409" t="s">
        <v>118</v>
      </c>
      <c r="V409" t="s">
        <v>118</v>
      </c>
      <c r="W409" t="s">
        <v>118</v>
      </c>
      <c r="X409" t="s">
        <v>118</v>
      </c>
      <c r="Y409" t="s">
        <v>118</v>
      </c>
      <c r="Z409">
        <v>16.578129806792401</v>
      </c>
      <c r="AA409">
        <v>2.417643930157225</v>
      </c>
      <c r="AB409" t="s">
        <v>407</v>
      </c>
      <c r="AC409" t="s">
        <v>407</v>
      </c>
      <c r="AD409">
        <v>3.4285714285714284</v>
      </c>
      <c r="AE409">
        <v>8736</v>
      </c>
      <c r="AF409">
        <v>24</v>
      </c>
      <c r="AG409">
        <v>7</v>
      </c>
      <c r="AH409">
        <v>52</v>
      </c>
      <c r="AI409">
        <v>1</v>
      </c>
      <c r="AJ409">
        <v>1</v>
      </c>
      <c r="AK409">
        <v>0</v>
      </c>
    </row>
    <row r="410" spans="1:37">
      <c r="A410" t="s">
        <v>198</v>
      </c>
      <c r="B410" t="s">
        <v>1562</v>
      </c>
      <c r="C410">
        <v>1219011</v>
      </c>
      <c r="D410" t="s">
        <v>118</v>
      </c>
      <c r="E410" t="s">
        <v>384</v>
      </c>
      <c r="F410" t="s">
        <v>1563</v>
      </c>
      <c r="G410" t="s">
        <v>1564</v>
      </c>
      <c r="H410" t="s">
        <v>403</v>
      </c>
      <c r="I410" t="s">
        <v>864</v>
      </c>
      <c r="J410">
        <v>95380</v>
      </c>
      <c r="K410">
        <v>-120.867411</v>
      </c>
      <c r="L410">
        <v>37.484110000000001</v>
      </c>
      <c r="M410">
        <v>221320</v>
      </c>
      <c r="N410" t="s">
        <v>791</v>
      </c>
      <c r="O410">
        <v>39990024</v>
      </c>
      <c r="P410" t="s">
        <v>832</v>
      </c>
      <c r="Q410" t="s">
        <v>432</v>
      </c>
      <c r="R410" t="s">
        <v>118</v>
      </c>
      <c r="S410" t="s">
        <v>118</v>
      </c>
      <c r="T410" t="s">
        <v>118</v>
      </c>
      <c r="U410" t="s">
        <v>118</v>
      </c>
      <c r="V410" t="s">
        <v>118</v>
      </c>
      <c r="W410" t="s">
        <v>118</v>
      </c>
      <c r="X410" t="s">
        <v>118</v>
      </c>
      <c r="Y410" t="s">
        <v>118</v>
      </c>
      <c r="Z410">
        <v>2.6217638986E-3</v>
      </c>
      <c r="AA410">
        <v>3.8234056854583335E-4</v>
      </c>
      <c r="AB410" t="s">
        <v>407</v>
      </c>
      <c r="AC410" t="s">
        <v>407</v>
      </c>
      <c r="AD410">
        <v>3.4285714285714284</v>
      </c>
      <c r="AE410">
        <v>8736</v>
      </c>
      <c r="AF410">
        <v>24</v>
      </c>
      <c r="AG410">
        <v>7</v>
      </c>
      <c r="AH410">
        <v>52</v>
      </c>
      <c r="AI410">
        <v>1</v>
      </c>
      <c r="AJ410">
        <v>1</v>
      </c>
      <c r="AK410">
        <v>0</v>
      </c>
    </row>
    <row r="411" spans="1:37">
      <c r="A411" t="s">
        <v>198</v>
      </c>
      <c r="B411" t="s">
        <v>1562</v>
      </c>
      <c r="C411">
        <v>6592311</v>
      </c>
      <c r="E411" t="s">
        <v>384</v>
      </c>
      <c r="F411" t="s">
        <v>1565</v>
      </c>
      <c r="G411" t="s">
        <v>1566</v>
      </c>
      <c r="H411" t="s">
        <v>403</v>
      </c>
      <c r="I411" t="s">
        <v>1567</v>
      </c>
      <c r="J411">
        <v>93033</v>
      </c>
      <c r="K411">
        <v>-119.190817</v>
      </c>
      <c r="L411">
        <v>34.141378000000003</v>
      </c>
      <c r="M411">
        <v>221320</v>
      </c>
      <c r="N411" t="s">
        <v>791</v>
      </c>
      <c r="O411">
        <v>20200202</v>
      </c>
      <c r="P411" t="s">
        <v>1568</v>
      </c>
      <c r="Q411" t="s">
        <v>474</v>
      </c>
      <c r="R411" t="s">
        <v>118</v>
      </c>
      <c r="S411" t="s">
        <v>118</v>
      </c>
      <c r="T411" t="s">
        <v>118</v>
      </c>
      <c r="U411" t="s">
        <v>118</v>
      </c>
      <c r="V411" t="s">
        <v>118</v>
      </c>
      <c r="W411" t="s">
        <v>118</v>
      </c>
      <c r="X411" t="s">
        <v>118</v>
      </c>
      <c r="Y411" t="s">
        <v>118</v>
      </c>
      <c r="Z411">
        <v>3.0780778228199995E-2</v>
      </c>
      <c r="AA411">
        <v>1.0773272379869999E-2</v>
      </c>
      <c r="AB411">
        <v>8.0648723386000008E-6</v>
      </c>
      <c r="AC411">
        <v>2.8227053185100003E-6</v>
      </c>
      <c r="AD411">
        <v>1.4285714285714286</v>
      </c>
      <c r="AE411">
        <v>3500</v>
      </c>
      <c r="AF411">
        <v>10</v>
      </c>
      <c r="AG411">
        <v>7</v>
      </c>
      <c r="AH411">
        <v>50</v>
      </c>
      <c r="AI411">
        <v>3</v>
      </c>
      <c r="AJ411">
        <v>2</v>
      </c>
      <c r="AK411">
        <v>1</v>
      </c>
    </row>
    <row r="412" spans="1:37">
      <c r="A412" t="s">
        <v>198</v>
      </c>
      <c r="B412" t="s">
        <v>1562</v>
      </c>
      <c r="C412">
        <v>8093311</v>
      </c>
      <c r="E412" t="s">
        <v>384</v>
      </c>
      <c r="F412" t="s">
        <v>1569</v>
      </c>
      <c r="G412" t="s">
        <v>1570</v>
      </c>
      <c r="H412" t="s">
        <v>721</v>
      </c>
      <c r="I412" t="s">
        <v>1571</v>
      </c>
      <c r="J412" t="s">
        <v>1572</v>
      </c>
      <c r="K412">
        <v>-74.447774999999993</v>
      </c>
      <c r="L412">
        <v>39.381977999999997</v>
      </c>
      <c r="M412">
        <v>221320</v>
      </c>
      <c r="N412" t="s">
        <v>791</v>
      </c>
      <c r="O412">
        <v>39999999</v>
      </c>
      <c r="P412" t="s">
        <v>727</v>
      </c>
      <c r="Q412" t="s">
        <v>432</v>
      </c>
      <c r="R412" t="s">
        <v>118</v>
      </c>
      <c r="S412" t="s">
        <v>118</v>
      </c>
      <c r="T412" t="s">
        <v>118</v>
      </c>
      <c r="U412" t="s">
        <v>118</v>
      </c>
      <c r="V412" t="s">
        <v>118</v>
      </c>
      <c r="W412" t="s">
        <v>118</v>
      </c>
      <c r="X412" t="s">
        <v>118</v>
      </c>
      <c r="Y412" t="s">
        <v>118</v>
      </c>
      <c r="Z412">
        <v>0</v>
      </c>
      <c r="AA412">
        <v>0</v>
      </c>
      <c r="AB412" t="s">
        <v>407</v>
      </c>
      <c r="AC412" t="s">
        <v>407</v>
      </c>
      <c r="AD412">
        <v>250</v>
      </c>
      <c r="AE412">
        <v>0</v>
      </c>
      <c r="AF412">
        <v>0</v>
      </c>
      <c r="AG412">
        <v>0</v>
      </c>
      <c r="AH412">
        <v>0</v>
      </c>
      <c r="AI412">
        <v>1</v>
      </c>
      <c r="AJ412">
        <v>1</v>
      </c>
      <c r="AK412">
        <v>0</v>
      </c>
    </row>
  </sheetData>
  <sheetProtection sheet="1" objects="1" scenarios="1" formatCells="0" formatColumns="0" formatRows="0"/>
  <autoFilter ref="A1:AK412" xr:uid="{4517A1CA-9FA0-4582-9B5D-58E61A8C9331}"/>
  <sortState xmlns:xlrd2="http://schemas.microsoft.com/office/spreadsheetml/2017/richdata2" ref="A2:AK412">
    <sortCondition ref="B2:B412"/>
  </sortState>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E4090-14B5-4F98-BF5D-62A964B4E791}">
  <dimension ref="A1:AK418"/>
  <sheetViews>
    <sheetView workbookViewId="0">
      <selection activeCell="A344" sqref="A344:B344"/>
    </sheetView>
  </sheetViews>
  <sheetFormatPr defaultRowHeight="15"/>
  <cols>
    <col min="6" max="6" width="35.140625" customWidth="1"/>
    <col min="13" max="29" width="8.85546875" customWidth="1"/>
  </cols>
  <sheetData>
    <row r="1" spans="1:37">
      <c r="A1" t="s">
        <v>349</v>
      </c>
      <c r="B1" t="s">
        <v>101</v>
      </c>
      <c r="C1" t="s">
        <v>350</v>
      </c>
      <c r="D1" t="s">
        <v>351</v>
      </c>
      <c r="E1" t="s">
        <v>352</v>
      </c>
      <c r="F1" t="s">
        <v>105</v>
      </c>
      <c r="G1" t="s">
        <v>353</v>
      </c>
      <c r="H1" t="s">
        <v>354</v>
      </c>
      <c r="I1" t="s">
        <v>355</v>
      </c>
      <c r="J1" t="s">
        <v>356</v>
      </c>
      <c r="K1" t="s">
        <v>111</v>
      </c>
      <c r="L1" t="s">
        <v>110</v>
      </c>
      <c r="M1" t="s">
        <v>357</v>
      </c>
      <c r="N1" t="s">
        <v>358</v>
      </c>
      <c r="O1" t="s">
        <v>359</v>
      </c>
      <c r="P1" t="s">
        <v>360</v>
      </c>
      <c r="Q1" t="s">
        <v>361</v>
      </c>
      <c r="R1" t="s">
        <v>362</v>
      </c>
      <c r="S1" t="s">
        <v>363</v>
      </c>
      <c r="T1" t="s">
        <v>364</v>
      </c>
      <c r="U1" t="s">
        <v>365</v>
      </c>
      <c r="V1" t="s">
        <v>366</v>
      </c>
      <c r="W1" t="s">
        <v>367</v>
      </c>
      <c r="X1" t="s">
        <v>368</v>
      </c>
      <c r="Y1" t="s">
        <v>369</v>
      </c>
      <c r="Z1" t="s">
        <v>370</v>
      </c>
      <c r="AA1" t="s">
        <v>371</v>
      </c>
      <c r="AB1" t="s">
        <v>372</v>
      </c>
      <c r="AC1" t="s">
        <v>373</v>
      </c>
      <c r="AD1" t="s">
        <v>374</v>
      </c>
      <c r="AE1" t="s">
        <v>375</v>
      </c>
      <c r="AF1" t="s">
        <v>376</v>
      </c>
      <c r="AG1" t="s">
        <v>377</v>
      </c>
      <c r="AH1" t="s">
        <v>378</v>
      </c>
      <c r="AI1" t="s">
        <v>379</v>
      </c>
      <c r="AJ1" t="s">
        <v>380</v>
      </c>
      <c r="AK1" t="s">
        <v>381</v>
      </c>
    </row>
    <row r="2" spans="1:37">
      <c r="A2" t="s">
        <v>382</v>
      </c>
      <c r="B2" t="s">
        <v>383</v>
      </c>
      <c r="C2">
        <v>8038211</v>
      </c>
      <c r="D2" t="s">
        <v>118</v>
      </c>
      <c r="E2" t="s">
        <v>384</v>
      </c>
      <c r="F2" t="s">
        <v>392</v>
      </c>
      <c r="G2" t="s">
        <v>393</v>
      </c>
      <c r="H2" t="s">
        <v>158</v>
      </c>
      <c r="I2" t="s">
        <v>394</v>
      </c>
      <c r="J2">
        <v>13607</v>
      </c>
      <c r="K2">
        <v>-75.710774000000001</v>
      </c>
      <c r="L2">
        <v>44.059303999999997</v>
      </c>
      <c r="M2">
        <v>928110</v>
      </c>
      <c r="N2" t="s">
        <v>395</v>
      </c>
      <c r="O2">
        <v>40600141</v>
      </c>
      <c r="P2" t="s">
        <v>396</v>
      </c>
      <c r="Q2" t="s">
        <v>390</v>
      </c>
      <c r="R2" t="s">
        <v>118</v>
      </c>
      <c r="S2" t="s">
        <v>118</v>
      </c>
      <c r="T2" t="s">
        <v>118</v>
      </c>
      <c r="U2" t="s">
        <v>118</v>
      </c>
      <c r="V2" t="s">
        <v>118</v>
      </c>
      <c r="W2" t="s">
        <v>118</v>
      </c>
      <c r="X2" t="s">
        <v>118</v>
      </c>
      <c r="Y2" t="s">
        <v>118</v>
      </c>
      <c r="Z2">
        <v>1.1290532562496494</v>
      </c>
      <c r="AA2">
        <v>1.5466482962323963E-3</v>
      </c>
      <c r="AB2">
        <v>0.93893620590000038</v>
      </c>
      <c r="AC2">
        <v>1.2862139806849319E-3</v>
      </c>
      <c r="AD2">
        <v>365</v>
      </c>
      <c r="AE2">
        <v>0</v>
      </c>
      <c r="AF2">
        <v>0</v>
      </c>
      <c r="AG2">
        <v>0</v>
      </c>
      <c r="AH2">
        <v>0</v>
      </c>
      <c r="AI2">
        <v>37</v>
      </c>
      <c r="AJ2">
        <v>10</v>
      </c>
      <c r="AK2">
        <v>27</v>
      </c>
    </row>
    <row r="3" spans="1:37">
      <c r="A3" t="s">
        <v>382</v>
      </c>
      <c r="B3" t="s">
        <v>383</v>
      </c>
      <c r="C3">
        <v>8020811</v>
      </c>
      <c r="D3" t="s">
        <v>118</v>
      </c>
      <c r="E3" t="s">
        <v>384</v>
      </c>
      <c r="F3" t="s">
        <v>385</v>
      </c>
      <c r="G3" t="s">
        <v>386</v>
      </c>
      <c r="H3" t="s">
        <v>128</v>
      </c>
      <c r="I3" t="s">
        <v>387</v>
      </c>
      <c r="J3">
        <v>70079</v>
      </c>
      <c r="K3">
        <v>-90.411959999999993</v>
      </c>
      <c r="L3">
        <v>29.99511</v>
      </c>
      <c r="M3">
        <v>324110</v>
      </c>
      <c r="N3" t="s">
        <v>388</v>
      </c>
      <c r="O3">
        <v>40600299</v>
      </c>
      <c r="P3" t="s">
        <v>389</v>
      </c>
      <c r="Q3" t="s">
        <v>390</v>
      </c>
      <c r="R3" t="s">
        <v>118</v>
      </c>
      <c r="S3" t="s">
        <v>118</v>
      </c>
      <c r="T3" t="s">
        <v>118</v>
      </c>
      <c r="U3" t="s">
        <v>118</v>
      </c>
      <c r="V3" t="s">
        <v>118</v>
      </c>
      <c r="W3" t="s">
        <v>118</v>
      </c>
      <c r="X3" t="s">
        <v>118</v>
      </c>
      <c r="Y3" t="s">
        <v>118</v>
      </c>
      <c r="Z3">
        <v>5.7267669645032004</v>
      </c>
      <c r="AA3">
        <v>0.83515351565671681</v>
      </c>
      <c r="AB3">
        <v>5.2461586329459999E-2</v>
      </c>
      <c r="AC3">
        <v>7.6506480063795838E-3</v>
      </c>
      <c r="AD3">
        <v>3.4285714285714284</v>
      </c>
      <c r="AE3">
        <v>8736</v>
      </c>
      <c r="AF3">
        <v>24</v>
      </c>
      <c r="AG3">
        <v>7</v>
      </c>
      <c r="AH3">
        <v>52</v>
      </c>
      <c r="AI3">
        <v>3</v>
      </c>
      <c r="AJ3">
        <v>1</v>
      </c>
      <c r="AK3">
        <v>2</v>
      </c>
    </row>
    <row r="4" spans="1:37">
      <c r="A4" t="s">
        <v>382</v>
      </c>
      <c r="B4" t="s">
        <v>383</v>
      </c>
      <c r="C4">
        <v>17986911</v>
      </c>
      <c r="D4" t="s">
        <v>118</v>
      </c>
      <c r="E4" t="s">
        <v>384</v>
      </c>
      <c r="F4" t="s">
        <v>408</v>
      </c>
      <c r="G4" t="s">
        <v>409</v>
      </c>
      <c r="H4" t="s">
        <v>128</v>
      </c>
      <c r="I4" t="s">
        <v>410</v>
      </c>
      <c r="J4">
        <v>70051</v>
      </c>
      <c r="K4">
        <v>-90.599549999999994</v>
      </c>
      <c r="L4">
        <v>30.062449999999998</v>
      </c>
      <c r="M4">
        <v>324110</v>
      </c>
      <c r="N4" t="s">
        <v>388</v>
      </c>
      <c r="O4">
        <v>40301099</v>
      </c>
      <c r="P4" t="s">
        <v>411</v>
      </c>
      <c r="Q4" t="s">
        <v>390</v>
      </c>
      <c r="R4" t="s">
        <v>118</v>
      </c>
      <c r="S4" t="s">
        <v>118</v>
      </c>
      <c r="T4" t="s">
        <v>118</v>
      </c>
      <c r="U4" t="s">
        <v>118</v>
      </c>
      <c r="V4" t="s">
        <v>118</v>
      </c>
      <c r="W4" t="s">
        <v>118</v>
      </c>
      <c r="X4" t="s">
        <v>118</v>
      </c>
      <c r="Y4" t="s">
        <v>118</v>
      </c>
      <c r="Z4">
        <v>7.1426283319159997E-2</v>
      </c>
      <c r="AA4">
        <v>1.0416332984044166E-2</v>
      </c>
      <c r="AB4">
        <v>0.34844602989504003</v>
      </c>
      <c r="AC4">
        <v>5.0815046026360007E-2</v>
      </c>
      <c r="AD4">
        <v>3.4285714285714284</v>
      </c>
      <c r="AE4">
        <v>8736</v>
      </c>
      <c r="AF4">
        <v>24</v>
      </c>
      <c r="AG4">
        <v>7</v>
      </c>
      <c r="AH4">
        <v>52</v>
      </c>
      <c r="AI4">
        <v>9</v>
      </c>
      <c r="AJ4">
        <v>2</v>
      </c>
      <c r="AK4">
        <v>7</v>
      </c>
    </row>
    <row r="5" spans="1:37">
      <c r="A5" t="s">
        <v>412</v>
      </c>
      <c r="B5" t="s">
        <v>413</v>
      </c>
      <c r="C5">
        <v>8054511</v>
      </c>
      <c r="D5" t="s">
        <v>118</v>
      </c>
      <c r="E5" t="s">
        <v>384</v>
      </c>
      <c r="F5" t="s">
        <v>1573</v>
      </c>
      <c r="G5" t="s">
        <v>1574</v>
      </c>
      <c r="H5" t="s">
        <v>685</v>
      </c>
      <c r="I5" t="s">
        <v>1575</v>
      </c>
      <c r="J5">
        <v>74136</v>
      </c>
      <c r="K5">
        <v>-95.870710000000003</v>
      </c>
      <c r="L5">
        <v>36.206690000000002</v>
      </c>
      <c r="M5">
        <v>336411</v>
      </c>
      <c r="N5" t="s">
        <v>436</v>
      </c>
      <c r="O5">
        <v>40200101</v>
      </c>
      <c r="P5" t="s">
        <v>1576</v>
      </c>
      <c r="Q5" t="s">
        <v>419</v>
      </c>
      <c r="R5" t="s">
        <v>118</v>
      </c>
      <c r="S5" t="s">
        <v>118</v>
      </c>
      <c r="T5" t="s">
        <v>118</v>
      </c>
      <c r="U5" t="s">
        <v>118</v>
      </c>
      <c r="V5" t="s">
        <v>118</v>
      </c>
      <c r="W5" t="s">
        <v>118</v>
      </c>
      <c r="X5" t="s">
        <v>118</v>
      </c>
      <c r="Y5" t="s">
        <v>118</v>
      </c>
      <c r="Z5">
        <v>0</v>
      </c>
      <c r="AA5">
        <v>0</v>
      </c>
      <c r="AB5">
        <v>0</v>
      </c>
      <c r="AC5">
        <v>0</v>
      </c>
      <c r="AD5">
        <v>3.4285714285714284</v>
      </c>
      <c r="AE5">
        <v>8784</v>
      </c>
      <c r="AF5">
        <v>24</v>
      </c>
      <c r="AG5">
        <v>7</v>
      </c>
      <c r="AH5">
        <v>52</v>
      </c>
      <c r="AI5">
        <v>8</v>
      </c>
      <c r="AJ5">
        <v>1</v>
      </c>
      <c r="AK5">
        <v>7</v>
      </c>
    </row>
    <row r="6" spans="1:37">
      <c r="A6" t="s">
        <v>412</v>
      </c>
      <c r="B6" t="s">
        <v>413</v>
      </c>
      <c r="C6">
        <v>12780311</v>
      </c>
      <c r="D6" t="s">
        <v>118</v>
      </c>
      <c r="E6" t="s">
        <v>384</v>
      </c>
      <c r="F6" t="s">
        <v>1577</v>
      </c>
      <c r="G6" t="s">
        <v>1578</v>
      </c>
      <c r="H6" t="s">
        <v>484</v>
      </c>
      <c r="I6" t="s">
        <v>1579</v>
      </c>
      <c r="J6" t="s">
        <v>1580</v>
      </c>
      <c r="K6">
        <v>-80.283339999999995</v>
      </c>
      <c r="L6">
        <v>25.984285</v>
      </c>
      <c r="M6">
        <v>334310</v>
      </c>
      <c r="N6" t="s">
        <v>1581</v>
      </c>
      <c r="O6">
        <v>31399999</v>
      </c>
      <c r="P6" t="s">
        <v>1582</v>
      </c>
      <c r="Q6" t="s">
        <v>432</v>
      </c>
      <c r="R6" t="s">
        <v>118</v>
      </c>
      <c r="S6" t="s">
        <v>118</v>
      </c>
      <c r="T6" t="s">
        <v>118</v>
      </c>
      <c r="U6" t="s">
        <v>118</v>
      </c>
      <c r="V6" t="s">
        <v>118</v>
      </c>
      <c r="W6" t="s">
        <v>118</v>
      </c>
      <c r="X6" t="s">
        <v>118</v>
      </c>
      <c r="Y6" t="s">
        <v>118</v>
      </c>
      <c r="Z6" t="s">
        <v>391</v>
      </c>
      <c r="AA6" t="s">
        <v>391</v>
      </c>
      <c r="AB6">
        <v>0.90718474000000004</v>
      </c>
      <c r="AC6">
        <v>0.14174761562499999</v>
      </c>
      <c r="AD6">
        <v>3.2</v>
      </c>
      <c r="AE6">
        <v>4160</v>
      </c>
      <c r="AF6">
        <v>16</v>
      </c>
      <c r="AG6">
        <v>5</v>
      </c>
      <c r="AH6">
        <v>0</v>
      </c>
      <c r="AI6">
        <v>1</v>
      </c>
      <c r="AJ6">
        <v>0</v>
      </c>
      <c r="AK6">
        <v>1</v>
      </c>
    </row>
    <row r="7" spans="1:37">
      <c r="A7" t="s">
        <v>412</v>
      </c>
      <c r="B7" t="s">
        <v>413</v>
      </c>
      <c r="C7">
        <v>7948111</v>
      </c>
      <c r="D7" t="s">
        <v>118</v>
      </c>
      <c r="E7" t="s">
        <v>384</v>
      </c>
      <c r="F7" t="s">
        <v>1583</v>
      </c>
      <c r="G7" t="s">
        <v>1584</v>
      </c>
      <c r="H7" t="s">
        <v>484</v>
      </c>
      <c r="I7" t="s">
        <v>1585</v>
      </c>
      <c r="J7" t="s">
        <v>1586</v>
      </c>
      <c r="K7">
        <v>-82.403610999999998</v>
      </c>
      <c r="L7">
        <v>27.142778</v>
      </c>
      <c r="M7">
        <v>332321</v>
      </c>
      <c r="N7" t="s">
        <v>1587</v>
      </c>
      <c r="O7">
        <v>40200701</v>
      </c>
      <c r="P7" t="s">
        <v>1588</v>
      </c>
      <c r="Q7" t="s">
        <v>419</v>
      </c>
      <c r="R7" t="s">
        <v>118</v>
      </c>
      <c r="S7" t="s">
        <v>118</v>
      </c>
      <c r="T7" t="s">
        <v>118</v>
      </c>
      <c r="U7" t="s">
        <v>118</v>
      </c>
      <c r="V7" t="s">
        <v>118</v>
      </c>
      <c r="W7" t="s">
        <v>118</v>
      </c>
      <c r="X7" t="s">
        <v>118</v>
      </c>
      <c r="Y7" t="s">
        <v>118</v>
      </c>
      <c r="Z7">
        <v>4.5359237000000006</v>
      </c>
      <c r="AA7">
        <v>0.6614888729166668</v>
      </c>
      <c r="AB7" t="s">
        <v>407</v>
      </c>
      <c r="AC7" t="s">
        <v>407</v>
      </c>
      <c r="AD7">
        <v>3.4285714285714284</v>
      </c>
      <c r="AE7">
        <v>8784</v>
      </c>
      <c r="AF7">
        <v>24</v>
      </c>
      <c r="AG7">
        <v>7</v>
      </c>
      <c r="AH7">
        <v>0</v>
      </c>
      <c r="AI7">
        <v>1</v>
      </c>
      <c r="AJ7">
        <v>1</v>
      </c>
      <c r="AK7">
        <v>0</v>
      </c>
    </row>
    <row r="8" spans="1:37">
      <c r="A8" t="s">
        <v>412</v>
      </c>
      <c r="B8" t="s">
        <v>413</v>
      </c>
      <c r="C8">
        <v>7890611</v>
      </c>
      <c r="D8" t="s">
        <v>118</v>
      </c>
      <c r="E8" t="s">
        <v>384</v>
      </c>
      <c r="F8" t="s">
        <v>420</v>
      </c>
      <c r="G8" t="s">
        <v>421</v>
      </c>
      <c r="H8" t="s">
        <v>422</v>
      </c>
      <c r="I8" t="s">
        <v>423</v>
      </c>
      <c r="J8">
        <v>50436</v>
      </c>
      <c r="K8">
        <v>-93.643596000000002</v>
      </c>
      <c r="L8">
        <v>43.249212</v>
      </c>
      <c r="M8">
        <v>336213</v>
      </c>
      <c r="N8" t="s">
        <v>424</v>
      </c>
      <c r="O8">
        <v>40188898</v>
      </c>
      <c r="P8" t="s">
        <v>425</v>
      </c>
      <c r="Q8" t="s">
        <v>426</v>
      </c>
      <c r="R8" t="s">
        <v>118</v>
      </c>
      <c r="S8" t="s">
        <v>118</v>
      </c>
      <c r="T8" t="s">
        <v>118</v>
      </c>
      <c r="U8" t="s">
        <v>118</v>
      </c>
      <c r="V8" t="s">
        <v>118</v>
      </c>
      <c r="W8" t="s">
        <v>118</v>
      </c>
      <c r="X8" t="s">
        <v>118</v>
      </c>
      <c r="Y8" t="s">
        <v>118</v>
      </c>
      <c r="Z8">
        <v>18.143694800000002</v>
      </c>
      <c r="AA8">
        <v>5.669904625</v>
      </c>
      <c r="AB8" t="s">
        <v>407</v>
      </c>
      <c r="AC8" t="s">
        <v>407</v>
      </c>
      <c r="AD8">
        <v>1.6</v>
      </c>
      <c r="AE8">
        <v>2000</v>
      </c>
      <c r="AF8">
        <v>8</v>
      </c>
      <c r="AG8">
        <v>5</v>
      </c>
      <c r="AH8">
        <v>50</v>
      </c>
      <c r="AI8">
        <v>5</v>
      </c>
      <c r="AJ8">
        <v>5</v>
      </c>
      <c r="AK8">
        <v>0</v>
      </c>
    </row>
    <row r="9" spans="1:37">
      <c r="A9" t="s">
        <v>412</v>
      </c>
      <c r="B9" t="s">
        <v>413</v>
      </c>
      <c r="C9">
        <v>15448811</v>
      </c>
      <c r="D9" t="s">
        <v>118</v>
      </c>
      <c r="E9" t="s">
        <v>384</v>
      </c>
      <c r="F9" t="s">
        <v>427</v>
      </c>
      <c r="G9" t="s">
        <v>428</v>
      </c>
      <c r="H9" t="s">
        <v>158</v>
      </c>
      <c r="I9" t="s">
        <v>429</v>
      </c>
      <c r="J9">
        <v>14615</v>
      </c>
      <c r="K9">
        <v>-77.631469999999993</v>
      </c>
      <c r="L9">
        <v>43.198970000000003</v>
      </c>
      <c r="M9">
        <v>325992</v>
      </c>
      <c r="N9" t="s">
        <v>430</v>
      </c>
      <c r="O9">
        <v>31605001</v>
      </c>
      <c r="P9" t="s">
        <v>431</v>
      </c>
      <c r="Q9" t="s">
        <v>432</v>
      </c>
      <c r="R9" t="s">
        <v>118</v>
      </c>
      <c r="S9" t="s">
        <v>118</v>
      </c>
      <c r="T9" t="s">
        <v>118</v>
      </c>
      <c r="U9" t="s">
        <v>118</v>
      </c>
      <c r="V9" t="s">
        <v>118</v>
      </c>
      <c r="W9" t="s">
        <v>118</v>
      </c>
      <c r="X9" t="s">
        <v>118</v>
      </c>
      <c r="Y9" t="s">
        <v>118</v>
      </c>
      <c r="Z9" t="s">
        <v>391</v>
      </c>
      <c r="AA9" t="s">
        <v>391</v>
      </c>
      <c r="AB9">
        <v>3.1751465899999998</v>
      </c>
      <c r="AC9">
        <v>6.1060511346153843E-3</v>
      </c>
      <c r="AD9">
        <v>260</v>
      </c>
      <c r="AE9">
        <v>0</v>
      </c>
      <c r="AF9">
        <v>0</v>
      </c>
      <c r="AG9">
        <v>0</v>
      </c>
      <c r="AH9">
        <v>0</v>
      </c>
      <c r="AI9">
        <v>1</v>
      </c>
      <c r="AJ9">
        <v>0</v>
      </c>
      <c r="AK9">
        <v>1</v>
      </c>
    </row>
    <row r="10" spans="1:37">
      <c r="A10" t="s">
        <v>412</v>
      </c>
      <c r="B10" t="s">
        <v>413</v>
      </c>
      <c r="C10">
        <v>7364711</v>
      </c>
      <c r="D10" t="s">
        <v>118</v>
      </c>
      <c r="E10" t="s">
        <v>384</v>
      </c>
      <c r="F10" t="s">
        <v>1589</v>
      </c>
      <c r="G10" t="s">
        <v>1590</v>
      </c>
      <c r="H10" t="s">
        <v>122</v>
      </c>
      <c r="I10" t="s">
        <v>1591</v>
      </c>
      <c r="J10">
        <v>40383</v>
      </c>
      <c r="K10">
        <v>-84.722256000000002</v>
      </c>
      <c r="L10">
        <v>38.066231999999999</v>
      </c>
      <c r="M10">
        <v>332919</v>
      </c>
      <c r="N10" t="s">
        <v>1592</v>
      </c>
      <c r="O10">
        <v>39999999</v>
      </c>
      <c r="P10" t="s">
        <v>727</v>
      </c>
      <c r="Q10" t="s">
        <v>432</v>
      </c>
      <c r="R10" t="s">
        <v>118</v>
      </c>
      <c r="S10" t="s">
        <v>118</v>
      </c>
      <c r="T10" t="s">
        <v>118</v>
      </c>
      <c r="U10" t="s">
        <v>118</v>
      </c>
      <c r="V10" t="s">
        <v>118</v>
      </c>
      <c r="W10" t="s">
        <v>118</v>
      </c>
      <c r="X10" t="s">
        <v>118</v>
      </c>
      <c r="Y10" t="s">
        <v>118</v>
      </c>
      <c r="Z10">
        <v>0.54431084399999996</v>
      </c>
      <c r="AA10">
        <v>1.046751623076923E-3</v>
      </c>
      <c r="AB10" t="s">
        <v>407</v>
      </c>
      <c r="AC10" t="s">
        <v>407</v>
      </c>
      <c r="AD10">
        <v>260</v>
      </c>
      <c r="AE10">
        <v>0</v>
      </c>
      <c r="AF10">
        <v>0</v>
      </c>
      <c r="AG10">
        <v>0</v>
      </c>
      <c r="AH10">
        <v>0</v>
      </c>
      <c r="AI10">
        <v>4</v>
      </c>
      <c r="AJ10">
        <v>4</v>
      </c>
      <c r="AK10">
        <v>0</v>
      </c>
    </row>
    <row r="11" spans="1:37">
      <c r="A11" t="s">
        <v>412</v>
      </c>
      <c r="B11" t="s">
        <v>413</v>
      </c>
      <c r="C11">
        <v>7488711</v>
      </c>
      <c r="D11" t="s">
        <v>118</v>
      </c>
      <c r="E11" t="s">
        <v>384</v>
      </c>
      <c r="F11" t="s">
        <v>1593</v>
      </c>
      <c r="G11" t="s">
        <v>1594</v>
      </c>
      <c r="H11" t="s">
        <v>196</v>
      </c>
      <c r="I11" t="s">
        <v>1595</v>
      </c>
      <c r="J11">
        <v>55144</v>
      </c>
      <c r="K11">
        <v>-93.003200000000007</v>
      </c>
      <c r="L11">
        <v>44.951599999999999</v>
      </c>
      <c r="M11">
        <v>322220</v>
      </c>
      <c r="N11" t="s">
        <v>1596</v>
      </c>
      <c r="O11">
        <v>40200901</v>
      </c>
      <c r="P11" t="s">
        <v>418</v>
      </c>
      <c r="Q11" t="s">
        <v>419</v>
      </c>
      <c r="R11" t="s">
        <v>118</v>
      </c>
      <c r="S11" t="s">
        <v>118</v>
      </c>
      <c r="T11" t="s">
        <v>118</v>
      </c>
      <c r="U11" t="s">
        <v>118</v>
      </c>
      <c r="V11" t="s">
        <v>118</v>
      </c>
      <c r="W11" t="s">
        <v>118</v>
      </c>
      <c r="X11" t="s">
        <v>118</v>
      </c>
      <c r="Y11" t="s">
        <v>118</v>
      </c>
      <c r="Z11" t="s">
        <v>391</v>
      </c>
      <c r="AA11" t="s">
        <v>391</v>
      </c>
      <c r="AB11">
        <v>2.8848474731999998</v>
      </c>
      <c r="AC11">
        <v>5.5477836023076921E-3</v>
      </c>
      <c r="AD11">
        <v>260</v>
      </c>
      <c r="AE11">
        <v>0</v>
      </c>
      <c r="AF11">
        <v>0</v>
      </c>
      <c r="AG11">
        <v>0</v>
      </c>
      <c r="AH11">
        <v>0</v>
      </c>
      <c r="AI11">
        <v>1</v>
      </c>
      <c r="AJ11">
        <v>0</v>
      </c>
      <c r="AK11">
        <v>1</v>
      </c>
    </row>
    <row r="12" spans="1:37">
      <c r="A12" t="s">
        <v>412</v>
      </c>
      <c r="B12" t="s">
        <v>413</v>
      </c>
      <c r="C12">
        <v>18782011</v>
      </c>
      <c r="D12" t="s">
        <v>118</v>
      </c>
      <c r="E12" t="s">
        <v>384</v>
      </c>
      <c r="F12" t="s">
        <v>433</v>
      </c>
      <c r="G12" t="s">
        <v>434</v>
      </c>
      <c r="H12" t="s">
        <v>403</v>
      </c>
      <c r="I12" t="s">
        <v>435</v>
      </c>
      <c r="J12">
        <v>92301</v>
      </c>
      <c r="K12">
        <v>-117.451686</v>
      </c>
      <c r="L12">
        <v>34.563912000000002</v>
      </c>
      <c r="M12">
        <v>336411</v>
      </c>
      <c r="N12" t="s">
        <v>436</v>
      </c>
      <c r="O12">
        <v>40200710</v>
      </c>
      <c r="P12" t="s">
        <v>437</v>
      </c>
      <c r="Q12" t="s">
        <v>419</v>
      </c>
      <c r="R12" t="s">
        <v>118</v>
      </c>
      <c r="S12" t="s">
        <v>118</v>
      </c>
      <c r="T12" t="s">
        <v>118</v>
      </c>
      <c r="U12" t="s">
        <v>118</v>
      </c>
      <c r="V12" t="s">
        <v>118</v>
      </c>
      <c r="W12" t="s">
        <v>118</v>
      </c>
      <c r="X12" t="s">
        <v>118</v>
      </c>
      <c r="Y12" t="s">
        <v>118</v>
      </c>
      <c r="Z12" t="s">
        <v>391</v>
      </c>
      <c r="AA12" t="s">
        <v>391</v>
      </c>
      <c r="AB12">
        <v>4.6798993613464401E-3</v>
      </c>
      <c r="AC12">
        <v>6.8248532352968919E-4</v>
      </c>
      <c r="AD12">
        <v>3.4285714285714284</v>
      </c>
      <c r="AE12">
        <v>8736</v>
      </c>
      <c r="AF12">
        <v>24</v>
      </c>
      <c r="AG12">
        <v>7</v>
      </c>
      <c r="AH12">
        <v>52</v>
      </c>
      <c r="AI12">
        <v>3</v>
      </c>
      <c r="AJ12">
        <v>0</v>
      </c>
      <c r="AK12">
        <v>3</v>
      </c>
    </row>
    <row r="13" spans="1:37">
      <c r="A13" t="s">
        <v>115</v>
      </c>
      <c r="B13" t="s">
        <v>116</v>
      </c>
      <c r="C13">
        <v>5929411</v>
      </c>
      <c r="D13" t="s">
        <v>118</v>
      </c>
      <c r="E13" t="s">
        <v>384</v>
      </c>
      <c r="F13" t="s">
        <v>448</v>
      </c>
      <c r="G13" t="s">
        <v>449</v>
      </c>
      <c r="H13" t="s">
        <v>122</v>
      </c>
      <c r="I13" t="s">
        <v>450</v>
      </c>
      <c r="J13">
        <v>42029</v>
      </c>
      <c r="K13">
        <v>-88.333950000000002</v>
      </c>
      <c r="L13">
        <v>37.048467000000002</v>
      </c>
      <c r="M13">
        <v>325998</v>
      </c>
      <c r="N13" t="s">
        <v>451</v>
      </c>
      <c r="O13">
        <v>30112501</v>
      </c>
      <c r="P13" t="s">
        <v>452</v>
      </c>
      <c r="Q13" t="s">
        <v>444</v>
      </c>
      <c r="R13" t="s">
        <v>118</v>
      </c>
      <c r="S13" t="s">
        <v>118</v>
      </c>
      <c r="T13" t="s">
        <v>118</v>
      </c>
      <c r="U13" t="s">
        <v>118</v>
      </c>
      <c r="V13" t="s">
        <v>118</v>
      </c>
      <c r="W13" t="s">
        <v>118</v>
      </c>
      <c r="X13" t="s">
        <v>118</v>
      </c>
      <c r="Y13" t="s">
        <v>118</v>
      </c>
      <c r="Z13">
        <v>411.54607188015859</v>
      </c>
      <c r="AA13">
        <v>0.58792295982879794</v>
      </c>
      <c r="AB13">
        <v>7.9650820172000009E-2</v>
      </c>
      <c r="AC13">
        <v>1.1378688596000001E-4</v>
      </c>
      <c r="AD13">
        <v>350</v>
      </c>
      <c r="AE13">
        <v>0</v>
      </c>
      <c r="AF13">
        <v>0</v>
      </c>
      <c r="AG13">
        <v>0</v>
      </c>
      <c r="AH13">
        <v>0</v>
      </c>
      <c r="AI13">
        <v>9</v>
      </c>
      <c r="AJ13">
        <v>8</v>
      </c>
      <c r="AK13">
        <v>1</v>
      </c>
    </row>
    <row r="14" spans="1:37">
      <c r="A14" t="s">
        <v>115</v>
      </c>
      <c r="B14" t="s">
        <v>116</v>
      </c>
      <c r="C14">
        <v>7354711</v>
      </c>
      <c r="D14" t="s">
        <v>118</v>
      </c>
      <c r="E14" t="s">
        <v>384</v>
      </c>
      <c r="F14" t="s">
        <v>457</v>
      </c>
      <c r="G14" t="s">
        <v>398</v>
      </c>
      <c r="H14" t="s">
        <v>128</v>
      </c>
      <c r="I14" t="s">
        <v>399</v>
      </c>
      <c r="J14">
        <v>70805</v>
      </c>
      <c r="K14">
        <v>-91.187709999999996</v>
      </c>
      <c r="L14">
        <v>30.49784</v>
      </c>
      <c r="M14">
        <v>325211</v>
      </c>
      <c r="N14" t="s">
        <v>176</v>
      </c>
      <c r="O14">
        <v>30112540</v>
      </c>
      <c r="P14" t="s">
        <v>458</v>
      </c>
      <c r="Q14" t="s">
        <v>444</v>
      </c>
      <c r="R14" t="s">
        <v>118</v>
      </c>
      <c r="S14" t="s">
        <v>118</v>
      </c>
      <c r="T14" t="s">
        <v>118</v>
      </c>
      <c r="U14" t="s">
        <v>118</v>
      </c>
      <c r="V14" t="s">
        <v>118</v>
      </c>
      <c r="W14" t="s">
        <v>118</v>
      </c>
      <c r="X14" t="s">
        <v>118</v>
      </c>
      <c r="Y14" t="s">
        <v>118</v>
      </c>
      <c r="Z14">
        <v>76.475673581999999</v>
      </c>
      <c r="AA14">
        <v>11.152702397375</v>
      </c>
      <c r="AB14">
        <v>628.72891998069997</v>
      </c>
      <c r="AC14">
        <v>91.689634163852091</v>
      </c>
      <c r="AD14">
        <v>3.4285714285714284</v>
      </c>
      <c r="AE14">
        <v>8736</v>
      </c>
      <c r="AF14">
        <v>24</v>
      </c>
      <c r="AG14">
        <v>7</v>
      </c>
      <c r="AH14">
        <v>52</v>
      </c>
      <c r="AI14">
        <v>8</v>
      </c>
      <c r="AJ14">
        <v>3</v>
      </c>
      <c r="AK14">
        <v>5</v>
      </c>
    </row>
    <row r="15" spans="1:37">
      <c r="A15" t="s">
        <v>115</v>
      </c>
      <c r="B15" t="s">
        <v>116</v>
      </c>
      <c r="C15">
        <v>8361111</v>
      </c>
      <c r="D15" t="s">
        <v>118</v>
      </c>
      <c r="E15" t="s">
        <v>384</v>
      </c>
      <c r="F15" t="s">
        <v>471</v>
      </c>
      <c r="G15" t="s">
        <v>460</v>
      </c>
      <c r="H15" t="s">
        <v>128</v>
      </c>
      <c r="I15" t="s">
        <v>461</v>
      </c>
      <c r="J15">
        <v>70669</v>
      </c>
      <c r="K15">
        <v>-93.284809999999993</v>
      </c>
      <c r="L15">
        <v>30.250699999999998</v>
      </c>
      <c r="M15">
        <v>325110</v>
      </c>
      <c r="N15" t="s">
        <v>164</v>
      </c>
      <c r="O15">
        <v>30112540</v>
      </c>
      <c r="P15" t="s">
        <v>458</v>
      </c>
      <c r="Q15" t="s">
        <v>444</v>
      </c>
      <c r="R15" t="s">
        <v>118</v>
      </c>
      <c r="S15" t="s">
        <v>118</v>
      </c>
      <c r="T15" t="s">
        <v>118</v>
      </c>
      <c r="U15" t="s">
        <v>118</v>
      </c>
      <c r="V15" t="s">
        <v>118</v>
      </c>
      <c r="W15" t="s">
        <v>118</v>
      </c>
      <c r="X15" t="s">
        <v>118</v>
      </c>
      <c r="Y15" t="s">
        <v>118</v>
      </c>
      <c r="Z15">
        <v>85.493089897600001</v>
      </c>
      <c r="AA15">
        <v>12.467742276733334</v>
      </c>
      <c r="AB15" t="s">
        <v>407</v>
      </c>
      <c r="AC15" t="s">
        <v>407</v>
      </c>
      <c r="AD15">
        <v>3.4285714285714284</v>
      </c>
      <c r="AE15">
        <v>8736</v>
      </c>
      <c r="AF15">
        <v>24</v>
      </c>
      <c r="AG15">
        <v>7</v>
      </c>
      <c r="AH15">
        <v>52</v>
      </c>
      <c r="AI15">
        <v>2</v>
      </c>
      <c r="AJ15">
        <v>2</v>
      </c>
      <c r="AK15">
        <v>0</v>
      </c>
    </row>
    <row r="16" spans="1:37">
      <c r="A16" t="s">
        <v>115</v>
      </c>
      <c r="B16" t="s">
        <v>116</v>
      </c>
      <c r="C16">
        <v>8020211</v>
      </c>
      <c r="D16" t="s">
        <v>118</v>
      </c>
      <c r="E16" t="s">
        <v>384</v>
      </c>
      <c r="F16" t="s">
        <v>467</v>
      </c>
      <c r="G16" t="s">
        <v>468</v>
      </c>
      <c r="H16" t="s">
        <v>128</v>
      </c>
      <c r="I16" t="s">
        <v>469</v>
      </c>
      <c r="J16">
        <v>70723</v>
      </c>
      <c r="K16">
        <v>-90.831339999999997</v>
      </c>
      <c r="L16">
        <v>30.05864</v>
      </c>
      <c r="M16">
        <v>325180</v>
      </c>
      <c r="N16" t="s">
        <v>168</v>
      </c>
      <c r="O16">
        <v>30112502</v>
      </c>
      <c r="P16" t="s">
        <v>470</v>
      </c>
      <c r="Q16" t="s">
        <v>444</v>
      </c>
      <c r="R16" t="s">
        <v>118</v>
      </c>
      <c r="S16" t="s">
        <v>118</v>
      </c>
      <c r="T16" t="s">
        <v>118</v>
      </c>
      <c r="U16" t="s">
        <v>118</v>
      </c>
      <c r="V16" t="s">
        <v>118</v>
      </c>
      <c r="W16" t="s">
        <v>118</v>
      </c>
      <c r="X16" t="s">
        <v>118</v>
      </c>
      <c r="Y16" t="s">
        <v>118</v>
      </c>
      <c r="Z16">
        <v>0.61234969950000007</v>
      </c>
      <c r="AA16">
        <v>8.9300997843750021E-2</v>
      </c>
      <c r="AB16" t="s">
        <v>407</v>
      </c>
      <c r="AC16" t="s">
        <v>407</v>
      </c>
      <c r="AD16">
        <v>3.4285714285714284</v>
      </c>
      <c r="AE16">
        <v>8736</v>
      </c>
      <c r="AF16">
        <v>24</v>
      </c>
      <c r="AG16">
        <v>7</v>
      </c>
      <c r="AH16">
        <v>52</v>
      </c>
      <c r="AI16">
        <v>1</v>
      </c>
      <c r="AJ16">
        <v>1</v>
      </c>
      <c r="AK16">
        <v>0</v>
      </c>
    </row>
    <row r="17" spans="1:37">
      <c r="A17" t="s">
        <v>115</v>
      </c>
      <c r="B17" t="s">
        <v>116</v>
      </c>
      <c r="C17">
        <v>7445711</v>
      </c>
      <c r="D17" t="s">
        <v>118</v>
      </c>
      <c r="E17" t="s">
        <v>384</v>
      </c>
      <c r="F17" t="s">
        <v>463</v>
      </c>
      <c r="G17" t="s">
        <v>464</v>
      </c>
      <c r="H17" t="s">
        <v>128</v>
      </c>
      <c r="I17" t="s">
        <v>465</v>
      </c>
      <c r="J17">
        <v>70734</v>
      </c>
      <c r="K17">
        <v>-90.979299999999995</v>
      </c>
      <c r="L17">
        <v>30.18675</v>
      </c>
      <c r="M17">
        <v>325199</v>
      </c>
      <c r="N17" t="s">
        <v>123</v>
      </c>
      <c r="O17">
        <v>30112599</v>
      </c>
      <c r="P17" t="s">
        <v>462</v>
      </c>
      <c r="Q17" t="s">
        <v>444</v>
      </c>
      <c r="R17" t="s">
        <v>118</v>
      </c>
      <c r="S17" t="s">
        <v>118</v>
      </c>
      <c r="T17" t="s">
        <v>118</v>
      </c>
      <c r="U17" t="s">
        <v>118</v>
      </c>
      <c r="V17" t="s">
        <v>118</v>
      </c>
      <c r="W17" t="s">
        <v>118</v>
      </c>
      <c r="X17" t="s">
        <v>118</v>
      </c>
      <c r="Y17" t="s">
        <v>118</v>
      </c>
      <c r="Z17">
        <v>105.75541758910279</v>
      </c>
      <c r="AA17">
        <v>15.42266506507749</v>
      </c>
      <c r="AB17">
        <v>548.09948833178851</v>
      </c>
      <c r="AC17">
        <v>79.931175381719157</v>
      </c>
      <c r="AD17">
        <v>3.4285714285714284</v>
      </c>
      <c r="AE17">
        <v>8736</v>
      </c>
      <c r="AF17">
        <v>24</v>
      </c>
      <c r="AG17">
        <v>7</v>
      </c>
      <c r="AH17">
        <v>52</v>
      </c>
      <c r="AI17">
        <v>26</v>
      </c>
      <c r="AJ17">
        <v>12</v>
      </c>
      <c r="AK17">
        <v>14</v>
      </c>
    </row>
    <row r="18" spans="1:37">
      <c r="A18" t="s">
        <v>115</v>
      </c>
      <c r="B18" t="s">
        <v>116</v>
      </c>
      <c r="C18">
        <v>7227011</v>
      </c>
      <c r="D18" t="s">
        <v>118</v>
      </c>
      <c r="E18" t="s">
        <v>384</v>
      </c>
      <c r="F18" t="s">
        <v>453</v>
      </c>
      <c r="G18" t="s">
        <v>454</v>
      </c>
      <c r="H18" t="s">
        <v>128</v>
      </c>
      <c r="I18" t="s">
        <v>455</v>
      </c>
      <c r="J18">
        <v>70764</v>
      </c>
      <c r="K18">
        <v>-91.187290000000004</v>
      </c>
      <c r="L18">
        <v>30.260449999999999</v>
      </c>
      <c r="M18">
        <v>325211</v>
      </c>
      <c r="N18" t="s">
        <v>176</v>
      </c>
      <c r="O18">
        <v>30107708</v>
      </c>
      <c r="P18" t="s">
        <v>456</v>
      </c>
      <c r="Q18" t="s">
        <v>444</v>
      </c>
      <c r="R18" t="s">
        <v>118</v>
      </c>
      <c r="S18" t="s">
        <v>118</v>
      </c>
      <c r="T18" t="s">
        <v>118</v>
      </c>
      <c r="U18" t="s">
        <v>118</v>
      </c>
      <c r="V18" t="s">
        <v>118</v>
      </c>
      <c r="W18" t="s">
        <v>118</v>
      </c>
      <c r="X18" t="s">
        <v>118</v>
      </c>
      <c r="Y18" t="s">
        <v>118</v>
      </c>
      <c r="Z18">
        <v>111.78103570095</v>
      </c>
      <c r="AA18">
        <v>16.301401039721878</v>
      </c>
      <c r="AB18">
        <v>12.873740711323803</v>
      </c>
      <c r="AC18">
        <v>1.8774205204013881</v>
      </c>
      <c r="AD18">
        <v>3.4285714285714284</v>
      </c>
      <c r="AE18">
        <v>8736</v>
      </c>
      <c r="AF18">
        <v>24</v>
      </c>
      <c r="AG18">
        <v>7</v>
      </c>
      <c r="AH18">
        <v>52</v>
      </c>
      <c r="AI18">
        <v>31</v>
      </c>
      <c r="AJ18">
        <v>1</v>
      </c>
      <c r="AK18">
        <v>30</v>
      </c>
    </row>
    <row r="19" spans="1:37">
      <c r="A19" t="s">
        <v>115</v>
      </c>
      <c r="B19" t="s">
        <v>116</v>
      </c>
      <c r="C19">
        <v>8467311</v>
      </c>
      <c r="D19" t="s">
        <v>118</v>
      </c>
      <c r="E19" t="s">
        <v>384</v>
      </c>
      <c r="F19" t="s">
        <v>475</v>
      </c>
      <c r="G19" t="s">
        <v>454</v>
      </c>
      <c r="H19" t="s">
        <v>128</v>
      </c>
      <c r="I19" t="s">
        <v>455</v>
      </c>
      <c r="J19">
        <v>70765</v>
      </c>
      <c r="K19">
        <v>-91.238870000000006</v>
      </c>
      <c r="L19">
        <v>30.332999999999998</v>
      </c>
      <c r="M19">
        <v>325199</v>
      </c>
      <c r="N19" t="s">
        <v>123</v>
      </c>
      <c r="O19">
        <v>30188801</v>
      </c>
      <c r="P19" t="s">
        <v>476</v>
      </c>
      <c r="Q19" t="s">
        <v>444</v>
      </c>
      <c r="R19" t="s">
        <v>118</v>
      </c>
      <c r="S19" t="s">
        <v>118</v>
      </c>
      <c r="T19" t="s">
        <v>118</v>
      </c>
      <c r="U19" t="s">
        <v>118</v>
      </c>
      <c r="V19" t="s">
        <v>118</v>
      </c>
      <c r="W19" t="s">
        <v>118</v>
      </c>
      <c r="X19" t="s">
        <v>118</v>
      </c>
      <c r="Y19" t="s">
        <v>118</v>
      </c>
      <c r="Z19">
        <v>5.9964911314</v>
      </c>
      <c r="AA19">
        <v>0.87448828999583339</v>
      </c>
      <c r="AB19" t="s">
        <v>407</v>
      </c>
      <c r="AC19" t="s">
        <v>407</v>
      </c>
      <c r="AD19">
        <v>3.4285714285714284</v>
      </c>
      <c r="AE19">
        <v>8736</v>
      </c>
      <c r="AF19">
        <v>24</v>
      </c>
      <c r="AG19">
        <v>7</v>
      </c>
      <c r="AH19">
        <v>52</v>
      </c>
      <c r="AI19">
        <v>1</v>
      </c>
      <c r="AJ19">
        <v>1</v>
      </c>
      <c r="AK19">
        <v>0</v>
      </c>
    </row>
    <row r="20" spans="1:37">
      <c r="A20" t="s">
        <v>115</v>
      </c>
      <c r="B20" t="s">
        <v>116</v>
      </c>
      <c r="C20">
        <v>7915011</v>
      </c>
      <c r="D20" t="s">
        <v>118</v>
      </c>
      <c r="E20" t="s">
        <v>384</v>
      </c>
      <c r="F20" t="s">
        <v>466</v>
      </c>
      <c r="G20" t="s">
        <v>464</v>
      </c>
      <c r="H20" t="s">
        <v>128</v>
      </c>
      <c r="I20" t="s">
        <v>465</v>
      </c>
      <c r="J20">
        <v>70734</v>
      </c>
      <c r="K20">
        <v>-91.010080000000002</v>
      </c>
      <c r="L20">
        <v>30.211110000000001</v>
      </c>
      <c r="M20">
        <v>325199</v>
      </c>
      <c r="N20" t="s">
        <v>123</v>
      </c>
      <c r="O20">
        <v>30112540</v>
      </c>
      <c r="P20" t="s">
        <v>458</v>
      </c>
      <c r="Q20" t="s">
        <v>444</v>
      </c>
      <c r="R20" t="s">
        <v>118</v>
      </c>
      <c r="S20" t="s">
        <v>118</v>
      </c>
      <c r="T20" t="s">
        <v>118</v>
      </c>
      <c r="U20" t="s">
        <v>118</v>
      </c>
      <c r="V20" t="s">
        <v>118</v>
      </c>
      <c r="W20" t="s">
        <v>118</v>
      </c>
      <c r="X20" t="s">
        <v>118</v>
      </c>
      <c r="Y20" t="s">
        <v>118</v>
      </c>
      <c r="Z20">
        <v>654.88396321964001</v>
      </c>
      <c r="AA20">
        <v>95.503911302864168</v>
      </c>
      <c r="AB20">
        <v>4.44747318785</v>
      </c>
      <c r="AC20">
        <v>0.64858983989479169</v>
      </c>
      <c r="AD20">
        <v>3.4285714285714284</v>
      </c>
      <c r="AE20">
        <v>8736</v>
      </c>
      <c r="AF20">
        <v>24</v>
      </c>
      <c r="AG20">
        <v>7</v>
      </c>
      <c r="AH20">
        <v>52</v>
      </c>
      <c r="AI20">
        <v>15</v>
      </c>
      <c r="AJ20">
        <v>14</v>
      </c>
      <c r="AK20">
        <v>1</v>
      </c>
    </row>
    <row r="21" spans="1:37">
      <c r="A21" t="s">
        <v>115</v>
      </c>
      <c r="B21" t="s">
        <v>116</v>
      </c>
      <c r="C21">
        <v>7354911</v>
      </c>
      <c r="D21" t="s">
        <v>118</v>
      </c>
      <c r="E21" t="s">
        <v>384</v>
      </c>
      <c r="F21" t="s">
        <v>459</v>
      </c>
      <c r="G21" t="s">
        <v>460</v>
      </c>
      <c r="H21" t="s">
        <v>128</v>
      </c>
      <c r="I21" t="s">
        <v>461</v>
      </c>
      <c r="J21">
        <v>70669</v>
      </c>
      <c r="K21">
        <v>-93.28801</v>
      </c>
      <c r="L21">
        <v>30.22505</v>
      </c>
      <c r="M21">
        <v>325199</v>
      </c>
      <c r="N21" t="s">
        <v>123</v>
      </c>
      <c r="O21">
        <v>30112599</v>
      </c>
      <c r="P21" t="s">
        <v>462</v>
      </c>
      <c r="Q21" t="s">
        <v>444</v>
      </c>
      <c r="R21" t="s">
        <v>118</v>
      </c>
      <c r="S21" t="s">
        <v>118</v>
      </c>
      <c r="T21" t="s">
        <v>118</v>
      </c>
      <c r="U21" t="s">
        <v>118</v>
      </c>
      <c r="V21" t="s">
        <v>118</v>
      </c>
      <c r="W21" t="s">
        <v>118</v>
      </c>
      <c r="X21" t="s">
        <v>118</v>
      </c>
      <c r="Y21" t="s">
        <v>118</v>
      </c>
      <c r="Z21">
        <v>4161.2260116912103</v>
      </c>
      <c r="AA21">
        <v>606.84546003830155</v>
      </c>
      <c r="AB21">
        <v>136.16616151214993</v>
      </c>
      <c r="AC21">
        <v>19.857565220521867</v>
      </c>
      <c r="AD21">
        <v>3.4285714285714284</v>
      </c>
      <c r="AE21">
        <v>8736</v>
      </c>
      <c r="AF21">
        <v>24</v>
      </c>
      <c r="AG21">
        <v>7</v>
      </c>
      <c r="AH21">
        <v>52</v>
      </c>
      <c r="AI21">
        <v>68</v>
      </c>
      <c r="AJ21">
        <v>36</v>
      </c>
      <c r="AK21">
        <v>32</v>
      </c>
    </row>
    <row r="22" spans="1:37">
      <c r="A22" t="s">
        <v>115</v>
      </c>
      <c r="B22" t="s">
        <v>116</v>
      </c>
      <c r="C22">
        <v>8465811</v>
      </c>
      <c r="D22" t="s">
        <v>118</v>
      </c>
      <c r="E22" t="s">
        <v>384</v>
      </c>
      <c r="F22" t="s">
        <v>472</v>
      </c>
      <c r="G22" t="s">
        <v>460</v>
      </c>
      <c r="H22" t="s">
        <v>128</v>
      </c>
      <c r="I22" t="s">
        <v>461</v>
      </c>
      <c r="J22">
        <v>70669</v>
      </c>
      <c r="K22">
        <v>-93.322090000000003</v>
      </c>
      <c r="L22">
        <v>30.196449999999999</v>
      </c>
      <c r="M22">
        <v>325211</v>
      </c>
      <c r="N22" t="s">
        <v>176</v>
      </c>
      <c r="O22">
        <v>20200204</v>
      </c>
      <c r="P22" t="s">
        <v>473</v>
      </c>
      <c r="Q22" t="s">
        <v>474</v>
      </c>
      <c r="R22" t="s">
        <v>118</v>
      </c>
      <c r="S22" t="s">
        <v>118</v>
      </c>
      <c r="T22" t="s">
        <v>118</v>
      </c>
      <c r="U22" t="s">
        <v>118</v>
      </c>
      <c r="V22" t="s">
        <v>118</v>
      </c>
      <c r="W22" t="s">
        <v>118</v>
      </c>
      <c r="X22" t="s">
        <v>118</v>
      </c>
      <c r="Y22" t="s">
        <v>118</v>
      </c>
      <c r="Z22" t="s">
        <v>391</v>
      </c>
      <c r="AA22" t="s">
        <v>391</v>
      </c>
      <c r="AB22">
        <v>0.54431084399999996</v>
      </c>
      <c r="AC22">
        <v>7.9378664749999994E-2</v>
      </c>
      <c r="AD22">
        <v>3.4285714285714284</v>
      </c>
      <c r="AE22">
        <v>8736</v>
      </c>
      <c r="AF22">
        <v>24</v>
      </c>
      <c r="AG22">
        <v>7</v>
      </c>
      <c r="AH22">
        <v>52</v>
      </c>
      <c r="AI22">
        <v>2</v>
      </c>
      <c r="AJ22">
        <v>0</v>
      </c>
      <c r="AK22">
        <v>2</v>
      </c>
    </row>
    <row r="23" spans="1:37">
      <c r="A23" t="s">
        <v>115</v>
      </c>
      <c r="B23" t="s">
        <v>116</v>
      </c>
      <c r="C23">
        <v>17640911</v>
      </c>
      <c r="D23" t="s">
        <v>118</v>
      </c>
      <c r="E23" t="s">
        <v>384</v>
      </c>
      <c r="F23" t="s">
        <v>477</v>
      </c>
      <c r="G23" t="s">
        <v>454</v>
      </c>
      <c r="H23" t="s">
        <v>128</v>
      </c>
      <c r="I23" t="s">
        <v>455</v>
      </c>
      <c r="J23">
        <v>70764</v>
      </c>
      <c r="K23">
        <v>-91.233310000000003</v>
      </c>
      <c r="L23">
        <v>30.315580000000001</v>
      </c>
      <c r="M23">
        <v>325180</v>
      </c>
      <c r="N23" t="s">
        <v>168</v>
      </c>
      <c r="O23">
        <v>30182007</v>
      </c>
      <c r="P23" t="s">
        <v>478</v>
      </c>
      <c r="Q23" t="s">
        <v>444</v>
      </c>
      <c r="R23" t="s">
        <v>118</v>
      </c>
      <c r="S23" t="s">
        <v>118</v>
      </c>
      <c r="T23" t="s">
        <v>118</v>
      </c>
      <c r="U23" t="s">
        <v>118</v>
      </c>
      <c r="V23" t="s">
        <v>118</v>
      </c>
      <c r="W23" t="s">
        <v>118</v>
      </c>
      <c r="X23" t="s">
        <v>118</v>
      </c>
      <c r="Y23" t="s">
        <v>118</v>
      </c>
      <c r="Z23">
        <v>241.03444949430002</v>
      </c>
      <c r="AA23">
        <v>35.150857217918755</v>
      </c>
      <c r="AB23">
        <v>5.6925842435000007</v>
      </c>
      <c r="AC23">
        <v>0.83016853551041681</v>
      </c>
      <c r="AD23">
        <v>3.4285714285714284</v>
      </c>
      <c r="AE23">
        <v>8736</v>
      </c>
      <c r="AF23">
        <v>24</v>
      </c>
      <c r="AG23">
        <v>7</v>
      </c>
      <c r="AH23">
        <v>52</v>
      </c>
      <c r="AI23">
        <v>8</v>
      </c>
      <c r="AJ23">
        <v>7</v>
      </c>
      <c r="AK23">
        <v>1</v>
      </c>
    </row>
    <row r="24" spans="1:37">
      <c r="A24" t="s">
        <v>115</v>
      </c>
      <c r="B24" t="s">
        <v>116</v>
      </c>
      <c r="C24">
        <v>17735411</v>
      </c>
      <c r="D24" t="s">
        <v>118</v>
      </c>
      <c r="E24" t="s">
        <v>384</v>
      </c>
      <c r="F24" t="s">
        <v>479</v>
      </c>
      <c r="G24" t="s">
        <v>143</v>
      </c>
      <c r="H24" t="s">
        <v>139</v>
      </c>
      <c r="I24" t="s">
        <v>480</v>
      </c>
      <c r="J24">
        <v>77541</v>
      </c>
      <c r="K24">
        <v>-95.314564000000004</v>
      </c>
      <c r="L24">
        <v>28.945277999999998</v>
      </c>
      <c r="M24">
        <v>325110</v>
      </c>
      <c r="N24" t="s">
        <v>164</v>
      </c>
      <c r="O24">
        <v>30188801</v>
      </c>
      <c r="P24" t="s">
        <v>476</v>
      </c>
      <c r="Q24" t="s">
        <v>444</v>
      </c>
      <c r="R24" t="s">
        <v>118</v>
      </c>
      <c r="S24" t="s">
        <v>118</v>
      </c>
      <c r="T24" t="s">
        <v>118</v>
      </c>
      <c r="U24" t="s">
        <v>118</v>
      </c>
      <c r="V24" t="s">
        <v>118</v>
      </c>
      <c r="W24" t="s">
        <v>118</v>
      </c>
      <c r="X24" t="s">
        <v>118</v>
      </c>
      <c r="Y24" t="s">
        <v>118</v>
      </c>
      <c r="Z24">
        <v>818.64350937600011</v>
      </c>
      <c r="AA24">
        <v>119.38551178400002</v>
      </c>
      <c r="AB24">
        <v>232.87432275800001</v>
      </c>
      <c r="AC24">
        <v>33.960838735541671</v>
      </c>
      <c r="AD24">
        <v>3.4285714285714284</v>
      </c>
      <c r="AE24">
        <v>8760</v>
      </c>
      <c r="AF24">
        <v>24</v>
      </c>
      <c r="AG24">
        <v>7</v>
      </c>
      <c r="AH24">
        <v>52</v>
      </c>
      <c r="AI24">
        <v>17</v>
      </c>
      <c r="AJ24">
        <v>14</v>
      </c>
      <c r="AK24">
        <v>3</v>
      </c>
    </row>
    <row r="25" spans="1:37">
      <c r="A25" t="s">
        <v>115</v>
      </c>
      <c r="B25" t="s">
        <v>116</v>
      </c>
      <c r="C25">
        <v>8059311</v>
      </c>
      <c r="D25" t="s">
        <v>118</v>
      </c>
      <c r="E25" t="s">
        <v>384</v>
      </c>
      <c r="F25" t="s">
        <v>1597</v>
      </c>
      <c r="G25" t="s">
        <v>1598</v>
      </c>
      <c r="H25" t="s">
        <v>231</v>
      </c>
      <c r="I25" t="s">
        <v>1599</v>
      </c>
      <c r="J25">
        <v>67215</v>
      </c>
      <c r="K25">
        <v>-97.423242000000002</v>
      </c>
      <c r="L25">
        <v>37.580834000000003</v>
      </c>
      <c r="M25">
        <v>325180</v>
      </c>
      <c r="N25" t="s">
        <v>168</v>
      </c>
      <c r="O25">
        <v>30199998</v>
      </c>
      <c r="P25" t="s">
        <v>443</v>
      </c>
      <c r="Q25" t="s">
        <v>444</v>
      </c>
      <c r="R25" t="s">
        <v>118</v>
      </c>
      <c r="S25" t="s">
        <v>118</v>
      </c>
      <c r="T25" t="s">
        <v>118</v>
      </c>
      <c r="U25" t="s">
        <v>118</v>
      </c>
      <c r="V25" t="s">
        <v>118</v>
      </c>
      <c r="W25" t="s">
        <v>118</v>
      </c>
      <c r="X25" t="s">
        <v>118</v>
      </c>
      <c r="Y25" t="s">
        <v>118</v>
      </c>
      <c r="Z25">
        <v>1.7727977718284025E-2</v>
      </c>
      <c r="AA25">
        <v>2.5853300839164205E-3</v>
      </c>
      <c r="AB25">
        <v>2.8660230644559229E-3</v>
      </c>
      <c r="AC25">
        <v>4.1796169689982209E-4</v>
      </c>
      <c r="AD25">
        <v>3.4285714285714284</v>
      </c>
      <c r="AE25">
        <v>8736</v>
      </c>
      <c r="AF25">
        <v>24</v>
      </c>
      <c r="AG25">
        <v>7</v>
      </c>
      <c r="AH25">
        <v>52</v>
      </c>
      <c r="AI25">
        <v>2</v>
      </c>
      <c r="AJ25">
        <v>1</v>
      </c>
      <c r="AK25">
        <v>1</v>
      </c>
    </row>
    <row r="26" spans="1:37">
      <c r="A26" t="s">
        <v>115</v>
      </c>
      <c r="B26" t="s">
        <v>481</v>
      </c>
      <c r="C26">
        <v>8522011</v>
      </c>
      <c r="D26" t="s">
        <v>118</v>
      </c>
      <c r="E26" t="s">
        <v>384</v>
      </c>
      <c r="F26" t="s">
        <v>683</v>
      </c>
      <c r="G26" t="s">
        <v>684</v>
      </c>
      <c r="H26" t="s">
        <v>685</v>
      </c>
      <c r="I26" t="s">
        <v>686</v>
      </c>
      <c r="J26">
        <v>74764</v>
      </c>
      <c r="K26">
        <v>-95.111500000000007</v>
      </c>
      <c r="L26">
        <v>33.998399999999997</v>
      </c>
      <c r="M26">
        <v>322130</v>
      </c>
      <c r="N26" t="s">
        <v>505</v>
      </c>
      <c r="O26">
        <v>30700199</v>
      </c>
      <c r="P26" t="s">
        <v>497</v>
      </c>
      <c r="Q26" t="s">
        <v>489</v>
      </c>
      <c r="R26" t="s">
        <v>118</v>
      </c>
      <c r="S26" t="s">
        <v>118</v>
      </c>
      <c r="T26" t="s">
        <v>118</v>
      </c>
      <c r="U26" t="s">
        <v>118</v>
      </c>
      <c r="V26" t="s">
        <v>118</v>
      </c>
      <c r="W26" t="s">
        <v>118</v>
      </c>
      <c r="X26" t="s">
        <v>118</v>
      </c>
      <c r="Y26" t="s">
        <v>118</v>
      </c>
      <c r="Z26">
        <v>1116.0598968800634</v>
      </c>
      <c r="AA26">
        <v>162.75873496167591</v>
      </c>
      <c r="AB26">
        <v>31.030872731692675</v>
      </c>
      <c r="AC26">
        <v>4.5253356067051822</v>
      </c>
      <c r="AD26">
        <v>3.4285714285714284</v>
      </c>
      <c r="AE26">
        <v>8784</v>
      </c>
      <c r="AF26">
        <v>24</v>
      </c>
      <c r="AG26">
        <v>7</v>
      </c>
      <c r="AH26">
        <v>52</v>
      </c>
      <c r="AI26">
        <v>8</v>
      </c>
      <c r="AJ26">
        <v>4</v>
      </c>
      <c r="AK26">
        <v>4</v>
      </c>
    </row>
    <row r="27" spans="1:37">
      <c r="A27" t="s">
        <v>115</v>
      </c>
      <c r="B27" t="s">
        <v>481</v>
      </c>
      <c r="C27">
        <v>8418611</v>
      </c>
      <c r="D27" t="s">
        <v>118</v>
      </c>
      <c r="E27" t="s">
        <v>384</v>
      </c>
      <c r="F27" t="s">
        <v>674</v>
      </c>
      <c r="G27" t="s">
        <v>675</v>
      </c>
      <c r="H27" t="s">
        <v>601</v>
      </c>
      <c r="I27" t="s">
        <v>676</v>
      </c>
      <c r="J27">
        <v>97391</v>
      </c>
      <c r="K27">
        <v>-123.93300000000001</v>
      </c>
      <c r="L27">
        <v>44.612200000000001</v>
      </c>
      <c r="M27">
        <v>322130</v>
      </c>
      <c r="N27" t="s">
        <v>505</v>
      </c>
      <c r="O27">
        <v>30700102</v>
      </c>
      <c r="P27" t="s">
        <v>543</v>
      </c>
      <c r="Q27" t="s">
        <v>489</v>
      </c>
      <c r="R27" t="s">
        <v>118</v>
      </c>
      <c r="S27" t="s">
        <v>118</v>
      </c>
      <c r="T27" t="s">
        <v>118</v>
      </c>
      <c r="U27" t="s">
        <v>118</v>
      </c>
      <c r="V27" t="s">
        <v>118</v>
      </c>
      <c r="W27" t="s">
        <v>118</v>
      </c>
      <c r="X27" t="s">
        <v>118</v>
      </c>
      <c r="Y27" t="s">
        <v>118</v>
      </c>
      <c r="Z27">
        <v>3.8192477554000002</v>
      </c>
      <c r="AA27">
        <v>0.55697363099583341</v>
      </c>
      <c r="AB27">
        <v>33.909567677985997</v>
      </c>
      <c r="AC27">
        <v>4.9451452863729584</v>
      </c>
      <c r="AD27">
        <v>3.4285714285714284</v>
      </c>
      <c r="AE27">
        <v>0</v>
      </c>
      <c r="AF27">
        <v>24</v>
      </c>
      <c r="AG27">
        <v>7</v>
      </c>
      <c r="AH27">
        <v>52</v>
      </c>
      <c r="AI27">
        <v>11</v>
      </c>
      <c r="AJ27">
        <v>1</v>
      </c>
      <c r="AK27">
        <v>10</v>
      </c>
    </row>
    <row r="28" spans="1:37">
      <c r="A28" t="s">
        <v>115</v>
      </c>
      <c r="B28" t="s">
        <v>481</v>
      </c>
      <c r="C28">
        <v>8498711</v>
      </c>
      <c r="D28" t="s">
        <v>118</v>
      </c>
      <c r="E28" t="s">
        <v>384</v>
      </c>
      <c r="F28" t="s">
        <v>680</v>
      </c>
      <c r="G28" t="s">
        <v>681</v>
      </c>
      <c r="H28" t="s">
        <v>658</v>
      </c>
      <c r="I28" t="s">
        <v>682</v>
      </c>
      <c r="J28">
        <v>39156</v>
      </c>
      <c r="K28">
        <v>-90.774507999999997</v>
      </c>
      <c r="L28">
        <v>32.529229999999998</v>
      </c>
      <c r="M28">
        <v>322130</v>
      </c>
      <c r="N28" t="s">
        <v>505</v>
      </c>
      <c r="O28">
        <v>30700199</v>
      </c>
      <c r="P28" t="s">
        <v>497</v>
      </c>
      <c r="Q28" t="s">
        <v>489</v>
      </c>
      <c r="R28" t="s">
        <v>118</v>
      </c>
      <c r="S28" t="s">
        <v>118</v>
      </c>
      <c r="T28" t="s">
        <v>118</v>
      </c>
      <c r="U28" t="s">
        <v>118</v>
      </c>
      <c r="V28" t="s">
        <v>118</v>
      </c>
      <c r="W28" t="s">
        <v>118</v>
      </c>
      <c r="X28" t="s">
        <v>118</v>
      </c>
      <c r="Y28" t="s">
        <v>118</v>
      </c>
      <c r="Z28">
        <v>499.76807326599999</v>
      </c>
      <c r="AA28">
        <v>72.882844017958334</v>
      </c>
      <c r="AB28">
        <v>0.18143694800000001</v>
      </c>
      <c r="AC28">
        <v>2.6459554916666669E-2</v>
      </c>
      <c r="AD28">
        <v>3.4285714285714284</v>
      </c>
      <c r="AE28">
        <v>8784</v>
      </c>
      <c r="AF28">
        <v>24</v>
      </c>
      <c r="AG28">
        <v>7</v>
      </c>
      <c r="AH28">
        <v>48</v>
      </c>
      <c r="AI28">
        <v>6</v>
      </c>
      <c r="AJ28">
        <v>5</v>
      </c>
      <c r="AK28">
        <v>1</v>
      </c>
    </row>
    <row r="29" spans="1:37">
      <c r="A29" t="s">
        <v>115</v>
      </c>
      <c r="B29" t="s">
        <v>481</v>
      </c>
      <c r="C29">
        <v>8483011</v>
      </c>
      <c r="D29" t="s">
        <v>118</v>
      </c>
      <c r="E29" t="s">
        <v>384</v>
      </c>
      <c r="F29" t="s">
        <v>677</v>
      </c>
      <c r="G29" t="s">
        <v>678</v>
      </c>
      <c r="H29" t="s">
        <v>196</v>
      </c>
      <c r="I29" t="s">
        <v>679</v>
      </c>
      <c r="J29">
        <v>56649</v>
      </c>
      <c r="K29">
        <v>-93.4071</v>
      </c>
      <c r="L29">
        <v>48.606000000000002</v>
      </c>
      <c r="M29">
        <v>322120</v>
      </c>
      <c r="N29" t="s">
        <v>487</v>
      </c>
      <c r="O29">
        <v>30700199</v>
      </c>
      <c r="P29" t="s">
        <v>497</v>
      </c>
      <c r="Q29" t="s">
        <v>489</v>
      </c>
      <c r="R29" t="s">
        <v>118</v>
      </c>
      <c r="S29" t="s">
        <v>118</v>
      </c>
      <c r="T29" t="s">
        <v>118</v>
      </c>
      <c r="U29" t="s">
        <v>118</v>
      </c>
      <c r="V29" t="s">
        <v>118</v>
      </c>
      <c r="W29" t="s">
        <v>118</v>
      </c>
      <c r="X29" t="s">
        <v>118</v>
      </c>
      <c r="Y29" t="s">
        <v>118</v>
      </c>
      <c r="Z29" t="s">
        <v>391</v>
      </c>
      <c r="AA29" t="s">
        <v>391</v>
      </c>
      <c r="AB29">
        <v>7.2213084644161993</v>
      </c>
      <c r="AC29">
        <v>1.0316154949165999E-2</v>
      </c>
      <c r="AD29">
        <v>350</v>
      </c>
      <c r="AE29">
        <v>0</v>
      </c>
      <c r="AF29">
        <v>0</v>
      </c>
      <c r="AG29">
        <v>0</v>
      </c>
      <c r="AH29">
        <v>0</v>
      </c>
      <c r="AI29">
        <v>12</v>
      </c>
      <c r="AJ29">
        <v>0</v>
      </c>
      <c r="AK29">
        <v>12</v>
      </c>
    </row>
    <row r="30" spans="1:37">
      <c r="A30" t="s">
        <v>115</v>
      </c>
      <c r="B30" t="s">
        <v>481</v>
      </c>
      <c r="C30">
        <v>7872711</v>
      </c>
      <c r="D30" t="s">
        <v>118</v>
      </c>
      <c r="E30" t="s">
        <v>384</v>
      </c>
      <c r="F30" t="s">
        <v>1600</v>
      </c>
      <c r="G30" t="s">
        <v>1601</v>
      </c>
      <c r="H30" t="s">
        <v>565</v>
      </c>
      <c r="I30" t="s">
        <v>1602</v>
      </c>
      <c r="J30" t="s">
        <v>1603</v>
      </c>
      <c r="K30">
        <v>-78.405050000000003</v>
      </c>
      <c r="L30">
        <v>40.338549999999998</v>
      </c>
      <c r="M30">
        <v>322120</v>
      </c>
      <c r="N30" t="s">
        <v>487</v>
      </c>
      <c r="O30">
        <v>30700199</v>
      </c>
      <c r="P30" t="s">
        <v>497</v>
      </c>
      <c r="Q30" t="s">
        <v>489</v>
      </c>
      <c r="R30" t="s">
        <v>118</v>
      </c>
      <c r="S30" t="s">
        <v>118</v>
      </c>
      <c r="T30" t="s">
        <v>118</v>
      </c>
      <c r="U30" t="s">
        <v>118</v>
      </c>
      <c r="V30" t="s">
        <v>118</v>
      </c>
      <c r="W30" t="s">
        <v>118</v>
      </c>
      <c r="X30" t="s">
        <v>118</v>
      </c>
      <c r="Y30" t="s">
        <v>118</v>
      </c>
      <c r="Z30" t="s">
        <v>391</v>
      </c>
      <c r="AA30" t="s">
        <v>391</v>
      </c>
      <c r="AB30">
        <v>40.823313300000002</v>
      </c>
      <c r="AC30">
        <v>6.123496995</v>
      </c>
      <c r="AD30">
        <v>3.3333333333333335</v>
      </c>
      <c r="AE30">
        <v>6881</v>
      </c>
      <c r="AF30">
        <v>21</v>
      </c>
      <c r="AG30">
        <v>6.3</v>
      </c>
      <c r="AH30">
        <v>52</v>
      </c>
      <c r="AI30">
        <v>1</v>
      </c>
      <c r="AJ30">
        <v>0</v>
      </c>
      <c r="AK30">
        <v>1</v>
      </c>
    </row>
    <row r="31" spans="1:37">
      <c r="A31" t="s">
        <v>115</v>
      </c>
      <c r="B31" t="s">
        <v>481</v>
      </c>
      <c r="C31">
        <v>7920511</v>
      </c>
      <c r="D31" t="s">
        <v>118</v>
      </c>
      <c r="E31" t="s">
        <v>384</v>
      </c>
      <c r="F31" t="s">
        <v>617</v>
      </c>
      <c r="G31" t="s">
        <v>618</v>
      </c>
      <c r="H31" t="s">
        <v>619</v>
      </c>
      <c r="I31" t="s">
        <v>620</v>
      </c>
      <c r="J31">
        <v>28716</v>
      </c>
      <c r="K31">
        <v>-82.841899999999995</v>
      </c>
      <c r="L31">
        <v>35.535600000000002</v>
      </c>
      <c r="M31">
        <v>322120</v>
      </c>
      <c r="N31" t="s">
        <v>487</v>
      </c>
      <c r="O31">
        <v>30700114</v>
      </c>
      <c r="P31" t="s">
        <v>553</v>
      </c>
      <c r="Q31" t="s">
        <v>489</v>
      </c>
      <c r="R31" t="s">
        <v>118</v>
      </c>
      <c r="S31" t="s">
        <v>118</v>
      </c>
      <c r="T31" t="s">
        <v>118</v>
      </c>
      <c r="U31" t="s">
        <v>118</v>
      </c>
      <c r="V31" t="s">
        <v>118</v>
      </c>
      <c r="W31" t="s">
        <v>118</v>
      </c>
      <c r="X31" t="s">
        <v>118</v>
      </c>
      <c r="Y31" t="s">
        <v>118</v>
      </c>
      <c r="Z31">
        <v>0.49406188125139994</v>
      </c>
      <c r="AA31">
        <v>7.2050691015829157E-2</v>
      </c>
      <c r="AB31">
        <v>156.719157544642</v>
      </c>
      <c r="AC31">
        <v>22.854877141926959</v>
      </c>
      <c r="AD31">
        <v>3.4285714285714284</v>
      </c>
      <c r="AE31">
        <v>8736</v>
      </c>
      <c r="AF31">
        <v>24</v>
      </c>
      <c r="AG31">
        <v>7</v>
      </c>
      <c r="AH31">
        <v>52</v>
      </c>
      <c r="AI31">
        <v>26</v>
      </c>
      <c r="AJ31">
        <v>2</v>
      </c>
      <c r="AK31">
        <v>24</v>
      </c>
    </row>
    <row r="32" spans="1:37">
      <c r="A32" t="s">
        <v>115</v>
      </c>
      <c r="B32" t="s">
        <v>481</v>
      </c>
      <c r="C32">
        <v>7991711</v>
      </c>
      <c r="D32" t="s">
        <v>118</v>
      </c>
      <c r="E32" t="s">
        <v>384</v>
      </c>
      <c r="F32" t="s">
        <v>627</v>
      </c>
      <c r="G32" t="s">
        <v>628</v>
      </c>
      <c r="H32" t="s">
        <v>158</v>
      </c>
      <c r="I32" t="s">
        <v>629</v>
      </c>
      <c r="J32">
        <v>12883</v>
      </c>
      <c r="K32">
        <v>-73.399275000000003</v>
      </c>
      <c r="L32">
        <v>43.891973</v>
      </c>
      <c r="M32">
        <v>322110</v>
      </c>
      <c r="N32" t="s">
        <v>539</v>
      </c>
      <c r="O32">
        <v>30700110</v>
      </c>
      <c r="P32" t="s">
        <v>517</v>
      </c>
      <c r="Q32" t="s">
        <v>489</v>
      </c>
      <c r="R32" t="s">
        <v>118</v>
      </c>
      <c r="S32" t="s">
        <v>118</v>
      </c>
      <c r="T32" t="s">
        <v>118</v>
      </c>
      <c r="U32" t="s">
        <v>118</v>
      </c>
      <c r="V32" t="s">
        <v>118</v>
      </c>
      <c r="W32" t="s">
        <v>118</v>
      </c>
      <c r="X32" t="s">
        <v>118</v>
      </c>
      <c r="Y32" t="s">
        <v>118</v>
      </c>
      <c r="Z32">
        <v>1.32075438723305E-4</v>
      </c>
      <c r="AA32">
        <v>1.8867919817615E-7</v>
      </c>
      <c r="AB32">
        <v>5.4431084399999996</v>
      </c>
      <c r="AC32">
        <v>7.7758691999999996E-3</v>
      </c>
      <c r="AD32">
        <v>350</v>
      </c>
      <c r="AE32">
        <v>0</v>
      </c>
      <c r="AF32">
        <v>0</v>
      </c>
      <c r="AG32">
        <v>0</v>
      </c>
      <c r="AH32">
        <v>0</v>
      </c>
      <c r="AI32">
        <v>5</v>
      </c>
      <c r="AJ32">
        <v>1</v>
      </c>
      <c r="AK32">
        <v>4</v>
      </c>
    </row>
    <row r="33" spans="1:37">
      <c r="A33" t="s">
        <v>115</v>
      </c>
      <c r="B33" t="s">
        <v>481</v>
      </c>
      <c r="C33">
        <v>8122711</v>
      </c>
      <c r="D33" t="s">
        <v>118</v>
      </c>
      <c r="E33" t="s">
        <v>384</v>
      </c>
      <c r="F33" t="s">
        <v>649</v>
      </c>
      <c r="G33" t="s">
        <v>650</v>
      </c>
      <c r="H33" t="s">
        <v>619</v>
      </c>
      <c r="I33" t="s">
        <v>651</v>
      </c>
      <c r="J33">
        <v>28456</v>
      </c>
      <c r="K33">
        <v>-78.212500000000006</v>
      </c>
      <c r="L33">
        <v>34.352200000000003</v>
      </c>
      <c r="M33">
        <v>322120</v>
      </c>
      <c r="N33" t="s">
        <v>487</v>
      </c>
      <c r="O33">
        <v>30700199</v>
      </c>
      <c r="P33" t="s">
        <v>497</v>
      </c>
      <c r="Q33" t="s">
        <v>489</v>
      </c>
      <c r="R33" t="s">
        <v>118</v>
      </c>
      <c r="S33" t="s">
        <v>118</v>
      </c>
      <c r="T33" t="s">
        <v>118</v>
      </c>
      <c r="U33" t="s">
        <v>118</v>
      </c>
      <c r="V33" t="s">
        <v>118</v>
      </c>
      <c r="W33" t="s">
        <v>118</v>
      </c>
      <c r="X33" t="s">
        <v>118</v>
      </c>
      <c r="Y33" t="s">
        <v>118</v>
      </c>
      <c r="Z33">
        <v>87.827775185226983</v>
      </c>
      <c r="AA33">
        <v>12.808217214512268</v>
      </c>
      <c r="AB33">
        <v>36.311625040329098</v>
      </c>
      <c r="AC33">
        <v>5.2954453183813266</v>
      </c>
      <c r="AD33">
        <v>3.4285714285714284</v>
      </c>
      <c r="AE33">
        <v>8736</v>
      </c>
      <c r="AF33">
        <v>24</v>
      </c>
      <c r="AG33">
        <v>7</v>
      </c>
      <c r="AH33">
        <v>52</v>
      </c>
      <c r="AI33">
        <v>7</v>
      </c>
      <c r="AJ33">
        <v>4</v>
      </c>
      <c r="AK33">
        <v>3</v>
      </c>
    </row>
    <row r="34" spans="1:37">
      <c r="A34" t="s">
        <v>115</v>
      </c>
      <c r="B34" t="s">
        <v>481</v>
      </c>
      <c r="C34">
        <v>8055711</v>
      </c>
      <c r="D34" t="s">
        <v>118</v>
      </c>
      <c r="E34" t="s">
        <v>384</v>
      </c>
      <c r="F34" t="s">
        <v>643</v>
      </c>
      <c r="G34" t="s">
        <v>644</v>
      </c>
      <c r="H34" t="s">
        <v>601</v>
      </c>
      <c r="I34" t="s">
        <v>645</v>
      </c>
      <c r="J34" t="s">
        <v>646</v>
      </c>
      <c r="K34">
        <v>-123.405</v>
      </c>
      <c r="L34">
        <v>46.154299999999999</v>
      </c>
      <c r="M34">
        <v>322120</v>
      </c>
      <c r="N34" t="s">
        <v>487</v>
      </c>
      <c r="O34">
        <v>30700110</v>
      </c>
      <c r="P34" t="s">
        <v>517</v>
      </c>
      <c r="Q34" t="s">
        <v>489</v>
      </c>
      <c r="R34" t="s">
        <v>118</v>
      </c>
      <c r="S34" t="s">
        <v>118</v>
      </c>
      <c r="T34" t="s">
        <v>118</v>
      </c>
      <c r="U34" t="s">
        <v>118</v>
      </c>
      <c r="V34" t="s">
        <v>118</v>
      </c>
      <c r="W34" t="s">
        <v>118</v>
      </c>
      <c r="X34" t="s">
        <v>118</v>
      </c>
      <c r="Y34" t="s">
        <v>118</v>
      </c>
      <c r="Z34">
        <v>6.6950233811999995</v>
      </c>
      <c r="AA34">
        <v>9.5643191159999995E-3</v>
      </c>
      <c r="AB34">
        <v>5.0473200672633194</v>
      </c>
      <c r="AC34">
        <v>7.2104572389475995E-3</v>
      </c>
      <c r="AD34">
        <v>350</v>
      </c>
      <c r="AE34">
        <v>0</v>
      </c>
      <c r="AF34">
        <v>0</v>
      </c>
      <c r="AG34">
        <v>0</v>
      </c>
      <c r="AH34">
        <v>0</v>
      </c>
      <c r="AI34">
        <v>12</v>
      </c>
      <c r="AJ34">
        <v>4</v>
      </c>
      <c r="AK34">
        <v>8</v>
      </c>
    </row>
    <row r="35" spans="1:37">
      <c r="A35" t="s">
        <v>115</v>
      </c>
      <c r="B35" t="s">
        <v>481</v>
      </c>
      <c r="C35">
        <v>8217711</v>
      </c>
      <c r="D35" t="s">
        <v>118</v>
      </c>
      <c r="E35" t="s">
        <v>384</v>
      </c>
      <c r="F35" t="s">
        <v>667</v>
      </c>
      <c r="G35" t="s">
        <v>668</v>
      </c>
      <c r="H35" t="s">
        <v>565</v>
      </c>
      <c r="I35" t="s">
        <v>669</v>
      </c>
      <c r="J35" t="s">
        <v>670</v>
      </c>
      <c r="K35">
        <v>-76.420450000000002</v>
      </c>
      <c r="L35">
        <v>41.762410000000003</v>
      </c>
      <c r="M35">
        <v>321219</v>
      </c>
      <c r="N35" t="s">
        <v>511</v>
      </c>
      <c r="O35">
        <v>30788801</v>
      </c>
      <c r="P35" t="s">
        <v>616</v>
      </c>
      <c r="Q35" t="s">
        <v>489</v>
      </c>
      <c r="R35" t="s">
        <v>118</v>
      </c>
      <c r="S35" t="s">
        <v>118</v>
      </c>
      <c r="T35" t="s">
        <v>118</v>
      </c>
      <c r="U35" t="s">
        <v>118</v>
      </c>
      <c r="V35" t="s">
        <v>118</v>
      </c>
      <c r="W35" t="s">
        <v>118</v>
      </c>
      <c r="X35" t="s">
        <v>118</v>
      </c>
      <c r="Y35" t="s">
        <v>118</v>
      </c>
      <c r="Z35">
        <v>0.27215542199999998</v>
      </c>
      <c r="AA35">
        <v>9.1480814117647045E-3</v>
      </c>
      <c r="AB35" t="s">
        <v>407</v>
      </c>
      <c r="AC35" t="s">
        <v>407</v>
      </c>
      <c r="AD35">
        <v>14.875</v>
      </c>
      <c r="AE35">
        <v>2000</v>
      </c>
      <c r="AF35">
        <v>23.8</v>
      </c>
      <c r="AG35">
        <v>1.6</v>
      </c>
      <c r="AH35">
        <v>52</v>
      </c>
      <c r="AI35">
        <v>1</v>
      </c>
      <c r="AJ35">
        <v>1</v>
      </c>
      <c r="AK35">
        <v>0</v>
      </c>
    </row>
    <row r="36" spans="1:37">
      <c r="A36" t="s">
        <v>115</v>
      </c>
      <c r="B36" t="s">
        <v>481</v>
      </c>
      <c r="C36">
        <v>8232711</v>
      </c>
      <c r="D36" t="s">
        <v>118</v>
      </c>
      <c r="E36" t="s">
        <v>384</v>
      </c>
      <c r="F36" t="s">
        <v>671</v>
      </c>
      <c r="G36" t="s">
        <v>672</v>
      </c>
      <c r="H36" t="s">
        <v>658</v>
      </c>
      <c r="I36" t="s">
        <v>673</v>
      </c>
      <c r="J36">
        <v>39654</v>
      </c>
      <c r="K36">
        <v>-90.0809</v>
      </c>
      <c r="L36">
        <v>31.627500000000001</v>
      </c>
      <c r="M36">
        <v>322130</v>
      </c>
      <c r="N36" t="s">
        <v>505</v>
      </c>
      <c r="O36">
        <v>30700199</v>
      </c>
      <c r="P36" t="s">
        <v>497</v>
      </c>
      <c r="Q36" t="s">
        <v>489</v>
      </c>
      <c r="R36" t="s">
        <v>118</v>
      </c>
      <c r="S36" t="s">
        <v>118</v>
      </c>
      <c r="T36" t="s">
        <v>118</v>
      </c>
      <c r="U36" t="s">
        <v>118</v>
      </c>
      <c r="V36" t="s">
        <v>118</v>
      </c>
      <c r="W36" t="s">
        <v>118</v>
      </c>
      <c r="X36" t="s">
        <v>118</v>
      </c>
      <c r="Y36" t="s">
        <v>118</v>
      </c>
      <c r="Z36">
        <v>2022.6590963039998</v>
      </c>
      <c r="AA36">
        <v>294.97111821099998</v>
      </c>
      <c r="AB36">
        <v>20.048782754000001</v>
      </c>
      <c r="AC36">
        <v>2.9237808182916671</v>
      </c>
      <c r="AD36">
        <v>3.4285714285714284</v>
      </c>
      <c r="AE36">
        <v>8784</v>
      </c>
      <c r="AF36">
        <v>24</v>
      </c>
      <c r="AG36">
        <v>7</v>
      </c>
      <c r="AH36">
        <v>52</v>
      </c>
      <c r="AI36">
        <v>10</v>
      </c>
      <c r="AJ36">
        <v>3</v>
      </c>
      <c r="AK36">
        <v>7</v>
      </c>
    </row>
    <row r="37" spans="1:37">
      <c r="A37" t="s">
        <v>115</v>
      </c>
      <c r="B37" t="s">
        <v>481</v>
      </c>
      <c r="C37">
        <v>8216311</v>
      </c>
      <c r="D37" t="s">
        <v>118</v>
      </c>
      <c r="E37" t="s">
        <v>384</v>
      </c>
      <c r="F37" t="s">
        <v>660</v>
      </c>
      <c r="G37" t="s">
        <v>661</v>
      </c>
      <c r="H37" t="s">
        <v>658</v>
      </c>
      <c r="I37" t="s">
        <v>662</v>
      </c>
      <c r="J37">
        <v>39462</v>
      </c>
      <c r="K37">
        <v>-89.045353000000006</v>
      </c>
      <c r="L37">
        <v>31.244429</v>
      </c>
      <c r="M37">
        <v>321113</v>
      </c>
      <c r="N37" t="s">
        <v>663</v>
      </c>
      <c r="O37">
        <v>30700103</v>
      </c>
      <c r="P37" t="s">
        <v>664</v>
      </c>
      <c r="Q37" t="s">
        <v>489</v>
      </c>
      <c r="R37" t="s">
        <v>118</v>
      </c>
      <c r="S37" t="s">
        <v>118</v>
      </c>
      <c r="T37" t="s">
        <v>118</v>
      </c>
      <c r="U37" t="s">
        <v>118</v>
      </c>
      <c r="V37" t="s">
        <v>118</v>
      </c>
      <c r="W37" t="s">
        <v>118</v>
      </c>
      <c r="X37" t="s">
        <v>118</v>
      </c>
      <c r="Y37" t="s">
        <v>118</v>
      </c>
      <c r="Z37">
        <v>2763.7383104099999</v>
      </c>
      <c r="AA37">
        <v>403.04517026812499</v>
      </c>
      <c r="AB37" t="s">
        <v>407</v>
      </c>
      <c r="AC37" t="s">
        <v>407</v>
      </c>
      <c r="AD37">
        <v>3.4285714285714284</v>
      </c>
      <c r="AE37">
        <v>8784</v>
      </c>
      <c r="AF37">
        <v>24</v>
      </c>
      <c r="AG37">
        <v>7</v>
      </c>
      <c r="AH37">
        <v>52</v>
      </c>
      <c r="AI37">
        <v>6</v>
      </c>
      <c r="AJ37">
        <v>6</v>
      </c>
      <c r="AK37">
        <v>0</v>
      </c>
    </row>
    <row r="38" spans="1:37">
      <c r="A38" t="s">
        <v>115</v>
      </c>
      <c r="B38" t="s">
        <v>481</v>
      </c>
      <c r="C38">
        <v>8215811</v>
      </c>
      <c r="D38" t="s">
        <v>118</v>
      </c>
      <c r="E38" t="s">
        <v>384</v>
      </c>
      <c r="F38" t="s">
        <v>656</v>
      </c>
      <c r="G38" t="s">
        <v>657</v>
      </c>
      <c r="H38" t="s">
        <v>658</v>
      </c>
      <c r="I38" t="s">
        <v>659</v>
      </c>
      <c r="J38">
        <v>39703</v>
      </c>
      <c r="K38">
        <v>-88.458045999999996</v>
      </c>
      <c r="L38">
        <v>33.360815000000002</v>
      </c>
      <c r="M38">
        <v>322110</v>
      </c>
      <c r="N38" t="s">
        <v>539</v>
      </c>
      <c r="O38">
        <v>30700199</v>
      </c>
      <c r="P38" t="s">
        <v>497</v>
      </c>
      <c r="Q38" t="s">
        <v>489</v>
      </c>
      <c r="R38" t="s">
        <v>118</v>
      </c>
      <c r="S38" t="s">
        <v>118</v>
      </c>
      <c r="T38" t="s">
        <v>118</v>
      </c>
      <c r="U38" t="s">
        <v>118</v>
      </c>
      <c r="V38" t="s">
        <v>118</v>
      </c>
      <c r="W38" t="s">
        <v>118</v>
      </c>
      <c r="X38" t="s">
        <v>118</v>
      </c>
      <c r="Y38" t="s">
        <v>118</v>
      </c>
      <c r="Z38">
        <v>46.447858688000004</v>
      </c>
      <c r="AA38">
        <v>6.7736460586666674</v>
      </c>
      <c r="AB38">
        <v>14.514955839999999</v>
      </c>
      <c r="AC38">
        <v>2.1167643933333333</v>
      </c>
      <c r="AD38">
        <v>3.4285714285714284</v>
      </c>
      <c r="AE38">
        <v>8784</v>
      </c>
      <c r="AF38">
        <v>24</v>
      </c>
      <c r="AG38">
        <v>7</v>
      </c>
      <c r="AH38">
        <v>52</v>
      </c>
      <c r="AI38">
        <v>7</v>
      </c>
      <c r="AJ38">
        <v>4</v>
      </c>
      <c r="AK38">
        <v>3</v>
      </c>
    </row>
    <row r="39" spans="1:37">
      <c r="A39" t="s">
        <v>115</v>
      </c>
      <c r="B39" t="s">
        <v>481</v>
      </c>
      <c r="C39">
        <v>8049311</v>
      </c>
      <c r="D39" t="s">
        <v>118</v>
      </c>
      <c r="E39" t="s">
        <v>384</v>
      </c>
      <c r="F39" t="s">
        <v>634</v>
      </c>
      <c r="G39" t="s">
        <v>635</v>
      </c>
      <c r="H39" t="s">
        <v>619</v>
      </c>
      <c r="I39" t="s">
        <v>636</v>
      </c>
      <c r="J39">
        <v>27962</v>
      </c>
      <c r="K39">
        <v>-76.779683000000006</v>
      </c>
      <c r="L39">
        <v>35.861716000000001</v>
      </c>
      <c r="M39">
        <v>322120</v>
      </c>
      <c r="N39" t="s">
        <v>487</v>
      </c>
      <c r="O39">
        <v>30700117</v>
      </c>
      <c r="P39" t="s">
        <v>637</v>
      </c>
      <c r="Q39" t="s">
        <v>489</v>
      </c>
      <c r="R39" t="s">
        <v>118</v>
      </c>
      <c r="S39" t="s">
        <v>118</v>
      </c>
      <c r="T39" t="s">
        <v>118</v>
      </c>
      <c r="U39" t="s">
        <v>118</v>
      </c>
      <c r="V39" t="s">
        <v>118</v>
      </c>
      <c r="W39" t="s">
        <v>118</v>
      </c>
      <c r="X39" t="s">
        <v>118</v>
      </c>
      <c r="Y39" t="s">
        <v>118</v>
      </c>
      <c r="Z39">
        <v>0.20865249020000001</v>
      </c>
      <c r="AA39">
        <v>3.0428488154166669E-2</v>
      </c>
      <c r="AB39">
        <v>78.941106870279498</v>
      </c>
      <c r="AC39">
        <v>11.512244751915761</v>
      </c>
      <c r="AD39">
        <v>3.4285714285714284</v>
      </c>
      <c r="AE39">
        <v>8736</v>
      </c>
      <c r="AF39">
        <v>24</v>
      </c>
      <c r="AG39">
        <v>7</v>
      </c>
      <c r="AH39">
        <v>52</v>
      </c>
      <c r="AI39">
        <v>34</v>
      </c>
      <c r="AJ39">
        <v>1</v>
      </c>
      <c r="AK39">
        <v>33</v>
      </c>
    </row>
    <row r="40" spans="1:37">
      <c r="A40" t="s">
        <v>115</v>
      </c>
      <c r="B40" t="s">
        <v>481</v>
      </c>
      <c r="C40">
        <v>8048011</v>
      </c>
      <c r="D40" t="s">
        <v>118</v>
      </c>
      <c r="E40" t="s">
        <v>384</v>
      </c>
      <c r="F40" t="s">
        <v>630</v>
      </c>
      <c r="G40" t="s">
        <v>631</v>
      </c>
      <c r="H40" t="s">
        <v>619</v>
      </c>
      <c r="I40" t="s">
        <v>632</v>
      </c>
      <c r="J40">
        <v>27870</v>
      </c>
      <c r="K40">
        <v>-77.644589999999994</v>
      </c>
      <c r="L40">
        <v>36.477020000000003</v>
      </c>
      <c r="M40">
        <v>322120</v>
      </c>
      <c r="N40" t="s">
        <v>487</v>
      </c>
      <c r="O40">
        <v>30701399</v>
      </c>
      <c r="P40" t="s">
        <v>633</v>
      </c>
      <c r="Q40" t="s">
        <v>489</v>
      </c>
      <c r="R40" t="s">
        <v>118</v>
      </c>
      <c r="S40" t="s">
        <v>118</v>
      </c>
      <c r="T40" t="s">
        <v>118</v>
      </c>
      <c r="U40" t="s">
        <v>118</v>
      </c>
      <c r="V40" t="s">
        <v>118</v>
      </c>
      <c r="W40" t="s">
        <v>118</v>
      </c>
      <c r="X40" t="s">
        <v>118</v>
      </c>
      <c r="Y40" t="s">
        <v>118</v>
      </c>
      <c r="Z40">
        <v>498.03036089653</v>
      </c>
      <c r="AA40">
        <v>72.629427630743962</v>
      </c>
      <c r="AB40">
        <v>20.819014349725897</v>
      </c>
      <c r="AC40">
        <v>3.036106259335027</v>
      </c>
      <c r="AD40">
        <v>3.4285714285714284</v>
      </c>
      <c r="AE40">
        <v>8736</v>
      </c>
      <c r="AF40">
        <v>24</v>
      </c>
      <c r="AG40">
        <v>7</v>
      </c>
      <c r="AH40">
        <v>52</v>
      </c>
      <c r="AI40">
        <v>8</v>
      </c>
      <c r="AJ40">
        <v>2</v>
      </c>
      <c r="AK40">
        <v>6</v>
      </c>
    </row>
    <row r="41" spans="1:37">
      <c r="A41" t="s">
        <v>115</v>
      </c>
      <c r="B41" t="s">
        <v>481</v>
      </c>
      <c r="C41">
        <v>7980211</v>
      </c>
      <c r="D41" t="s">
        <v>118</v>
      </c>
      <c r="E41" t="s">
        <v>384</v>
      </c>
      <c r="F41" t="s">
        <v>624</v>
      </c>
      <c r="G41" t="s">
        <v>625</v>
      </c>
      <c r="H41" t="s">
        <v>619</v>
      </c>
      <c r="I41" t="s">
        <v>626</v>
      </c>
      <c r="J41">
        <v>28586</v>
      </c>
      <c r="K41">
        <v>-77.117199999999997</v>
      </c>
      <c r="L41">
        <v>35.213715999999998</v>
      </c>
      <c r="M41">
        <v>322110</v>
      </c>
      <c r="N41" t="s">
        <v>539</v>
      </c>
      <c r="O41">
        <v>30700114</v>
      </c>
      <c r="P41" t="s">
        <v>553</v>
      </c>
      <c r="Q41" t="s">
        <v>489</v>
      </c>
      <c r="R41" t="s">
        <v>118</v>
      </c>
      <c r="S41" t="s">
        <v>118</v>
      </c>
      <c r="T41" t="s">
        <v>118</v>
      </c>
      <c r="U41" t="s">
        <v>118</v>
      </c>
      <c r="V41" t="s">
        <v>118</v>
      </c>
      <c r="W41" t="s">
        <v>118</v>
      </c>
      <c r="X41" t="s">
        <v>118</v>
      </c>
      <c r="Y41" t="s">
        <v>118</v>
      </c>
      <c r="Z41">
        <v>1.3426334152E-3</v>
      </c>
      <c r="AA41">
        <v>1.9580070638333335E-4</v>
      </c>
      <c r="AB41">
        <v>9.3882144703039039</v>
      </c>
      <c r="AC41">
        <v>1.3691146102526528</v>
      </c>
      <c r="AD41">
        <v>3.4285714285714284</v>
      </c>
      <c r="AE41">
        <v>8736</v>
      </c>
      <c r="AF41">
        <v>24</v>
      </c>
      <c r="AG41">
        <v>7</v>
      </c>
      <c r="AH41">
        <v>52</v>
      </c>
      <c r="AI41">
        <v>16</v>
      </c>
      <c r="AJ41">
        <v>1</v>
      </c>
      <c r="AK41">
        <v>15</v>
      </c>
    </row>
    <row r="42" spans="1:37">
      <c r="A42" t="s">
        <v>115</v>
      </c>
      <c r="B42" t="s">
        <v>481</v>
      </c>
      <c r="C42">
        <v>7331511</v>
      </c>
      <c r="D42" t="s">
        <v>118</v>
      </c>
      <c r="E42" t="s">
        <v>384</v>
      </c>
      <c r="F42" t="s">
        <v>1604</v>
      </c>
      <c r="G42" t="s">
        <v>1605</v>
      </c>
      <c r="H42" t="s">
        <v>122</v>
      </c>
      <c r="I42" t="s">
        <v>1606</v>
      </c>
      <c r="J42">
        <v>42087</v>
      </c>
      <c r="K42">
        <v>-89.079166999999998</v>
      </c>
      <c r="L42">
        <v>36.946111000000002</v>
      </c>
      <c r="M42">
        <v>322120</v>
      </c>
      <c r="N42" t="s">
        <v>487</v>
      </c>
      <c r="O42">
        <v>30701220</v>
      </c>
      <c r="P42" t="s">
        <v>1607</v>
      </c>
      <c r="Q42" t="s">
        <v>489</v>
      </c>
      <c r="R42" t="s">
        <v>118</v>
      </c>
      <c r="S42" t="s">
        <v>118</v>
      </c>
      <c r="T42" t="s">
        <v>118</v>
      </c>
      <c r="U42" t="s">
        <v>118</v>
      </c>
      <c r="V42" t="s">
        <v>118</v>
      </c>
      <c r="W42" t="s">
        <v>118</v>
      </c>
      <c r="X42" t="s">
        <v>118</v>
      </c>
      <c r="Y42" t="s">
        <v>118</v>
      </c>
      <c r="Z42">
        <v>82.730349490403995</v>
      </c>
      <c r="AA42">
        <v>0.11818621355771999</v>
      </c>
      <c r="AB42">
        <v>0</v>
      </c>
      <c r="AC42">
        <v>0</v>
      </c>
      <c r="AD42">
        <v>350</v>
      </c>
      <c r="AE42">
        <v>0</v>
      </c>
      <c r="AF42">
        <v>0</v>
      </c>
      <c r="AG42">
        <v>0</v>
      </c>
      <c r="AH42">
        <v>0</v>
      </c>
      <c r="AI42">
        <v>4</v>
      </c>
      <c r="AJ42">
        <v>1</v>
      </c>
      <c r="AK42">
        <v>3</v>
      </c>
    </row>
    <row r="43" spans="1:37">
      <c r="A43" t="s">
        <v>115</v>
      </c>
      <c r="B43" t="s">
        <v>481</v>
      </c>
      <c r="C43">
        <v>7394911</v>
      </c>
      <c r="D43" t="s">
        <v>118</v>
      </c>
      <c r="E43" t="s">
        <v>384</v>
      </c>
      <c r="F43" t="s">
        <v>599</v>
      </c>
      <c r="G43" t="s">
        <v>600</v>
      </c>
      <c r="H43" t="s">
        <v>601</v>
      </c>
      <c r="I43" t="s">
        <v>602</v>
      </c>
      <c r="J43" t="s">
        <v>603</v>
      </c>
      <c r="K43">
        <v>-123.15843599999999</v>
      </c>
      <c r="L43">
        <v>44.382387000000001</v>
      </c>
      <c r="M43">
        <v>322110</v>
      </c>
      <c r="N43" t="s">
        <v>539</v>
      </c>
      <c r="O43">
        <v>30700105</v>
      </c>
      <c r="P43" t="s">
        <v>501</v>
      </c>
      <c r="Q43" t="s">
        <v>489</v>
      </c>
      <c r="R43" t="s">
        <v>118</v>
      </c>
      <c r="S43" t="s">
        <v>118</v>
      </c>
      <c r="T43" t="s">
        <v>118</v>
      </c>
      <c r="U43" t="s">
        <v>118</v>
      </c>
      <c r="V43" t="s">
        <v>118</v>
      </c>
      <c r="W43" t="s">
        <v>118</v>
      </c>
      <c r="X43" t="s">
        <v>118</v>
      </c>
      <c r="Y43" t="s">
        <v>118</v>
      </c>
      <c r="Z43">
        <v>1.2519149411999999</v>
      </c>
      <c r="AA43">
        <v>0.18257092892499999</v>
      </c>
      <c r="AB43">
        <v>85.756717783043996</v>
      </c>
      <c r="AC43">
        <v>12.50618801002725</v>
      </c>
      <c r="AD43">
        <v>3.4285714285714284</v>
      </c>
      <c r="AE43">
        <v>0</v>
      </c>
      <c r="AF43">
        <v>24</v>
      </c>
      <c r="AG43">
        <v>7</v>
      </c>
      <c r="AH43">
        <v>52</v>
      </c>
      <c r="AI43">
        <v>12</v>
      </c>
      <c r="AJ43">
        <v>1</v>
      </c>
      <c r="AK43">
        <v>11</v>
      </c>
    </row>
    <row r="44" spans="1:37">
      <c r="A44" t="s">
        <v>115</v>
      </c>
      <c r="B44" t="s">
        <v>481</v>
      </c>
      <c r="C44">
        <v>7213511</v>
      </c>
      <c r="D44" t="s">
        <v>118</v>
      </c>
      <c r="E44" t="s">
        <v>384</v>
      </c>
      <c r="F44" t="s">
        <v>585</v>
      </c>
      <c r="G44" t="s">
        <v>588</v>
      </c>
      <c r="H44" t="s">
        <v>495</v>
      </c>
      <c r="I44" t="s">
        <v>589</v>
      </c>
      <c r="J44">
        <v>36703</v>
      </c>
      <c r="K44">
        <v>-86.872389999999996</v>
      </c>
      <c r="L44">
        <v>32.421810000000001</v>
      </c>
      <c r="M44">
        <v>322110</v>
      </c>
      <c r="N44" t="s">
        <v>539</v>
      </c>
      <c r="O44">
        <v>30700104</v>
      </c>
      <c r="P44" t="s">
        <v>568</v>
      </c>
      <c r="Q44" t="s">
        <v>489</v>
      </c>
      <c r="R44" t="s">
        <v>118</v>
      </c>
      <c r="S44" t="s">
        <v>118</v>
      </c>
      <c r="T44" t="s">
        <v>118</v>
      </c>
      <c r="U44" t="s">
        <v>118</v>
      </c>
      <c r="V44" t="s">
        <v>118</v>
      </c>
      <c r="W44" t="s">
        <v>118</v>
      </c>
      <c r="X44" t="s">
        <v>118</v>
      </c>
      <c r="Y44" t="s">
        <v>118</v>
      </c>
      <c r="Z44">
        <v>1.38617828272</v>
      </c>
      <c r="AA44">
        <v>1.9802546895999998E-3</v>
      </c>
      <c r="AB44">
        <v>50.95928840002</v>
      </c>
      <c r="AC44">
        <v>7.27989834286E-2</v>
      </c>
      <c r="AD44">
        <v>350</v>
      </c>
      <c r="AE44">
        <v>0</v>
      </c>
      <c r="AF44">
        <v>0</v>
      </c>
      <c r="AG44">
        <v>0</v>
      </c>
      <c r="AH44">
        <v>0</v>
      </c>
      <c r="AI44">
        <v>9</v>
      </c>
      <c r="AJ44">
        <v>2</v>
      </c>
      <c r="AK44">
        <v>7</v>
      </c>
    </row>
    <row r="45" spans="1:37">
      <c r="A45" t="s">
        <v>115</v>
      </c>
      <c r="B45" t="s">
        <v>481</v>
      </c>
      <c r="C45">
        <v>7212311</v>
      </c>
      <c r="D45" t="s">
        <v>118</v>
      </c>
      <c r="E45" t="s">
        <v>384</v>
      </c>
      <c r="F45" t="s">
        <v>585</v>
      </c>
      <c r="G45" t="s">
        <v>586</v>
      </c>
      <c r="H45" t="s">
        <v>495</v>
      </c>
      <c r="I45" t="s">
        <v>587</v>
      </c>
      <c r="J45">
        <v>36067</v>
      </c>
      <c r="K45">
        <v>-86.471209000000002</v>
      </c>
      <c r="L45">
        <v>32.418731000000001</v>
      </c>
      <c r="M45">
        <v>322130</v>
      </c>
      <c r="N45" t="s">
        <v>505</v>
      </c>
      <c r="O45">
        <v>30700102</v>
      </c>
      <c r="P45" t="s">
        <v>543</v>
      </c>
      <c r="Q45" t="s">
        <v>489</v>
      </c>
      <c r="R45" t="s">
        <v>118</v>
      </c>
      <c r="S45" t="s">
        <v>118</v>
      </c>
      <c r="T45" t="s">
        <v>118</v>
      </c>
      <c r="U45" t="s">
        <v>118</v>
      </c>
      <c r="V45" t="s">
        <v>118</v>
      </c>
      <c r="W45" t="s">
        <v>118</v>
      </c>
      <c r="X45" t="s">
        <v>118</v>
      </c>
      <c r="Y45" t="s">
        <v>118</v>
      </c>
      <c r="Z45">
        <v>1043.2624510000001</v>
      </c>
      <c r="AA45">
        <v>1.49037493</v>
      </c>
      <c r="AB45">
        <v>9.0718474000000011</v>
      </c>
      <c r="AC45">
        <v>1.2959782000000001E-2</v>
      </c>
      <c r="AD45">
        <v>350</v>
      </c>
      <c r="AE45">
        <v>0</v>
      </c>
      <c r="AF45">
        <v>0</v>
      </c>
      <c r="AG45">
        <v>0</v>
      </c>
      <c r="AH45">
        <v>0</v>
      </c>
      <c r="AI45">
        <v>8</v>
      </c>
      <c r="AJ45">
        <v>7</v>
      </c>
      <c r="AK45">
        <v>1</v>
      </c>
    </row>
    <row r="46" spans="1:37">
      <c r="A46" t="s">
        <v>115</v>
      </c>
      <c r="B46" t="s">
        <v>481</v>
      </c>
      <c r="C46">
        <v>7442111</v>
      </c>
      <c r="D46" t="s">
        <v>118</v>
      </c>
      <c r="E46" t="s">
        <v>384</v>
      </c>
      <c r="F46" t="s">
        <v>609</v>
      </c>
      <c r="G46" t="s">
        <v>610</v>
      </c>
      <c r="H46" t="s">
        <v>495</v>
      </c>
      <c r="I46" t="s">
        <v>611</v>
      </c>
      <c r="J46">
        <v>36916</v>
      </c>
      <c r="K46">
        <v>-88.024900000000002</v>
      </c>
      <c r="L46">
        <v>32.227200000000003</v>
      </c>
      <c r="M46">
        <v>322120</v>
      </c>
      <c r="N46" t="s">
        <v>487</v>
      </c>
      <c r="O46">
        <v>30700102</v>
      </c>
      <c r="P46" t="s">
        <v>543</v>
      </c>
      <c r="Q46" t="s">
        <v>489</v>
      </c>
      <c r="R46" t="s">
        <v>118</v>
      </c>
      <c r="S46" t="s">
        <v>118</v>
      </c>
      <c r="T46" t="s">
        <v>118</v>
      </c>
      <c r="U46" t="s">
        <v>118</v>
      </c>
      <c r="V46" t="s">
        <v>118</v>
      </c>
      <c r="W46" t="s">
        <v>118</v>
      </c>
      <c r="X46" t="s">
        <v>118</v>
      </c>
      <c r="Y46" t="s">
        <v>118</v>
      </c>
      <c r="Z46">
        <v>40.551157877999998</v>
      </c>
      <c r="AA46">
        <v>5.7930225539999998E-2</v>
      </c>
      <c r="AB46">
        <v>10.160469088000001</v>
      </c>
      <c r="AC46">
        <v>1.4514955840000001E-2</v>
      </c>
      <c r="AD46">
        <v>350</v>
      </c>
      <c r="AE46">
        <v>0</v>
      </c>
      <c r="AF46">
        <v>0</v>
      </c>
      <c r="AG46">
        <v>0</v>
      </c>
      <c r="AH46">
        <v>0</v>
      </c>
      <c r="AI46">
        <v>5</v>
      </c>
      <c r="AJ46">
        <v>2</v>
      </c>
      <c r="AK46">
        <v>3</v>
      </c>
    </row>
    <row r="47" spans="1:37">
      <c r="A47" t="s">
        <v>115</v>
      </c>
      <c r="B47" t="s">
        <v>481</v>
      </c>
      <c r="C47">
        <v>7441011</v>
      </c>
      <c r="D47" t="s">
        <v>118</v>
      </c>
      <c r="E47" t="s">
        <v>384</v>
      </c>
      <c r="F47" t="s">
        <v>551</v>
      </c>
      <c r="G47" t="s">
        <v>607</v>
      </c>
      <c r="H47" t="s">
        <v>495</v>
      </c>
      <c r="I47" t="s">
        <v>608</v>
      </c>
      <c r="J47">
        <v>35044</v>
      </c>
      <c r="K47">
        <v>-86.357550000000003</v>
      </c>
      <c r="L47">
        <v>33.326749999999997</v>
      </c>
      <c r="M47">
        <v>322110</v>
      </c>
      <c r="N47" t="s">
        <v>539</v>
      </c>
      <c r="O47">
        <v>30700105</v>
      </c>
      <c r="P47" t="s">
        <v>501</v>
      </c>
      <c r="Q47" t="s">
        <v>489</v>
      </c>
      <c r="R47" t="s">
        <v>118</v>
      </c>
      <c r="S47" t="s">
        <v>118</v>
      </c>
      <c r="T47" t="s">
        <v>118</v>
      </c>
      <c r="U47" t="s">
        <v>118</v>
      </c>
      <c r="V47" t="s">
        <v>118</v>
      </c>
      <c r="W47" t="s">
        <v>118</v>
      </c>
      <c r="X47" t="s">
        <v>118</v>
      </c>
      <c r="Y47" t="s">
        <v>118</v>
      </c>
      <c r="Z47">
        <v>15.87573295</v>
      </c>
      <c r="AA47">
        <v>2.2679618499999998E-2</v>
      </c>
      <c r="AB47">
        <v>3.8101759080000002</v>
      </c>
      <c r="AC47">
        <v>5.4431084400000003E-3</v>
      </c>
      <c r="AD47">
        <v>350</v>
      </c>
      <c r="AE47">
        <v>0</v>
      </c>
      <c r="AF47">
        <v>0</v>
      </c>
      <c r="AG47">
        <v>0</v>
      </c>
      <c r="AH47">
        <v>0</v>
      </c>
      <c r="AI47">
        <v>7</v>
      </c>
      <c r="AJ47">
        <v>3</v>
      </c>
      <c r="AK47">
        <v>4</v>
      </c>
    </row>
    <row r="48" spans="1:37">
      <c r="A48" t="s">
        <v>115</v>
      </c>
      <c r="B48" t="s">
        <v>481</v>
      </c>
      <c r="C48">
        <v>7440111</v>
      </c>
      <c r="D48" t="s">
        <v>118</v>
      </c>
      <c r="E48" t="s">
        <v>384</v>
      </c>
      <c r="F48" t="s">
        <v>604</v>
      </c>
      <c r="G48" t="s">
        <v>605</v>
      </c>
      <c r="H48" t="s">
        <v>495</v>
      </c>
      <c r="I48" t="s">
        <v>606</v>
      </c>
      <c r="J48">
        <v>36427</v>
      </c>
      <c r="K48">
        <v>-87.111401999999998</v>
      </c>
      <c r="L48">
        <v>31.077123</v>
      </c>
      <c r="M48">
        <v>322120</v>
      </c>
      <c r="N48" t="s">
        <v>487</v>
      </c>
      <c r="O48">
        <v>30700102</v>
      </c>
      <c r="P48" t="s">
        <v>543</v>
      </c>
      <c r="Q48" t="s">
        <v>489</v>
      </c>
      <c r="R48" t="s">
        <v>118</v>
      </c>
      <c r="S48" t="s">
        <v>118</v>
      </c>
      <c r="T48" t="s">
        <v>118</v>
      </c>
      <c r="U48" t="s">
        <v>118</v>
      </c>
      <c r="V48" t="s">
        <v>118</v>
      </c>
      <c r="W48" t="s">
        <v>118</v>
      </c>
      <c r="X48" t="s">
        <v>118</v>
      </c>
      <c r="Y48" t="s">
        <v>118</v>
      </c>
      <c r="Z48">
        <v>193.2938525518</v>
      </c>
      <c r="AA48">
        <v>0.27613407507400001</v>
      </c>
      <c r="AB48">
        <v>15.149985158</v>
      </c>
      <c r="AC48">
        <v>2.1642835940000001E-2</v>
      </c>
      <c r="AD48">
        <v>350</v>
      </c>
      <c r="AE48">
        <v>0</v>
      </c>
      <c r="AF48">
        <v>0</v>
      </c>
      <c r="AG48">
        <v>0</v>
      </c>
      <c r="AH48">
        <v>0</v>
      </c>
      <c r="AI48">
        <v>10</v>
      </c>
      <c r="AJ48">
        <v>7</v>
      </c>
      <c r="AK48">
        <v>3</v>
      </c>
    </row>
    <row r="49" spans="1:37">
      <c r="A49" t="s">
        <v>115</v>
      </c>
      <c r="B49" t="s">
        <v>481</v>
      </c>
      <c r="C49">
        <v>7119911</v>
      </c>
      <c r="D49" t="s">
        <v>118</v>
      </c>
      <c r="E49" t="s">
        <v>384</v>
      </c>
      <c r="F49" t="s">
        <v>579</v>
      </c>
      <c r="G49" t="s">
        <v>580</v>
      </c>
      <c r="H49" t="s">
        <v>196</v>
      </c>
      <c r="I49" t="s">
        <v>581</v>
      </c>
      <c r="J49">
        <v>55720</v>
      </c>
      <c r="K49">
        <v>-92.431600000000003</v>
      </c>
      <c r="L49">
        <v>46.7239</v>
      </c>
      <c r="M49">
        <v>322110</v>
      </c>
      <c r="N49" t="s">
        <v>539</v>
      </c>
      <c r="O49">
        <v>30700105</v>
      </c>
      <c r="P49" t="s">
        <v>501</v>
      </c>
      <c r="Q49" t="s">
        <v>489</v>
      </c>
      <c r="R49" t="s">
        <v>118</v>
      </c>
      <c r="S49" t="s">
        <v>118</v>
      </c>
      <c r="T49" t="s">
        <v>118</v>
      </c>
      <c r="U49" t="s">
        <v>118</v>
      </c>
      <c r="V49" t="s">
        <v>118</v>
      </c>
      <c r="W49" t="s">
        <v>118</v>
      </c>
      <c r="X49" t="s">
        <v>118</v>
      </c>
      <c r="Y49" t="s">
        <v>118</v>
      </c>
      <c r="Z49" t="s">
        <v>391</v>
      </c>
      <c r="AA49" t="s">
        <v>391</v>
      </c>
      <c r="AB49">
        <v>222.80457214400002</v>
      </c>
      <c r="AC49">
        <v>0.31829224592000005</v>
      </c>
      <c r="AD49">
        <v>350</v>
      </c>
      <c r="AE49">
        <v>0</v>
      </c>
      <c r="AF49">
        <v>0</v>
      </c>
      <c r="AG49">
        <v>0</v>
      </c>
      <c r="AH49">
        <v>0</v>
      </c>
      <c r="AI49">
        <v>1</v>
      </c>
      <c r="AJ49">
        <v>0</v>
      </c>
      <c r="AK49">
        <v>1</v>
      </c>
    </row>
    <row r="50" spans="1:37">
      <c r="A50" t="s">
        <v>115</v>
      </c>
      <c r="B50" t="s">
        <v>481</v>
      </c>
      <c r="C50">
        <v>6444111</v>
      </c>
      <c r="D50" t="s">
        <v>118</v>
      </c>
      <c r="E50" t="s">
        <v>384</v>
      </c>
      <c r="F50" t="s">
        <v>551</v>
      </c>
      <c r="G50" t="s">
        <v>343</v>
      </c>
      <c r="H50" t="s">
        <v>515</v>
      </c>
      <c r="I50" t="s">
        <v>552</v>
      </c>
      <c r="J50">
        <v>37309</v>
      </c>
      <c r="K50">
        <v>-84.755780000000001</v>
      </c>
      <c r="L50">
        <v>35.297629999999998</v>
      </c>
      <c r="M50">
        <v>322120</v>
      </c>
      <c r="N50" t="s">
        <v>487</v>
      </c>
      <c r="O50">
        <v>30700114</v>
      </c>
      <c r="P50" t="s">
        <v>553</v>
      </c>
      <c r="Q50" t="s">
        <v>489</v>
      </c>
      <c r="R50" t="s">
        <v>118</v>
      </c>
      <c r="S50" t="s">
        <v>118</v>
      </c>
      <c r="T50" t="s">
        <v>118</v>
      </c>
      <c r="U50" t="s">
        <v>118</v>
      </c>
      <c r="V50" t="s">
        <v>118</v>
      </c>
      <c r="W50" t="s">
        <v>118</v>
      </c>
      <c r="X50" t="s">
        <v>118</v>
      </c>
      <c r="Y50" t="s">
        <v>118</v>
      </c>
      <c r="Z50" t="s">
        <v>391</v>
      </c>
      <c r="AA50" t="s">
        <v>391</v>
      </c>
      <c r="AB50">
        <v>5.2106559581461003</v>
      </c>
      <c r="AC50">
        <v>7.443794225923E-3</v>
      </c>
      <c r="AD50">
        <v>350</v>
      </c>
      <c r="AE50">
        <v>0</v>
      </c>
      <c r="AF50">
        <v>0</v>
      </c>
      <c r="AG50">
        <v>0</v>
      </c>
      <c r="AH50">
        <v>0</v>
      </c>
      <c r="AI50">
        <v>7</v>
      </c>
      <c r="AJ50">
        <v>0</v>
      </c>
      <c r="AK50">
        <v>7</v>
      </c>
    </row>
    <row r="51" spans="1:37">
      <c r="A51" t="s">
        <v>115</v>
      </c>
      <c r="B51" t="s">
        <v>481</v>
      </c>
      <c r="C51">
        <v>6476911</v>
      </c>
      <c r="D51" t="s">
        <v>118</v>
      </c>
      <c r="E51" t="s">
        <v>384</v>
      </c>
      <c r="F51" t="s">
        <v>554</v>
      </c>
      <c r="G51" t="s">
        <v>555</v>
      </c>
      <c r="H51" t="s">
        <v>139</v>
      </c>
      <c r="I51" t="s">
        <v>556</v>
      </c>
      <c r="J51">
        <v>75572</v>
      </c>
      <c r="K51">
        <v>-94.069444000000004</v>
      </c>
      <c r="L51">
        <v>33.254443999999999</v>
      </c>
      <c r="M51">
        <v>322120</v>
      </c>
      <c r="N51" t="s">
        <v>487</v>
      </c>
      <c r="O51">
        <v>30700199</v>
      </c>
      <c r="P51" t="s">
        <v>497</v>
      </c>
      <c r="Q51" t="s">
        <v>489</v>
      </c>
      <c r="R51" t="s">
        <v>118</v>
      </c>
      <c r="S51" t="s">
        <v>118</v>
      </c>
      <c r="T51" t="s">
        <v>118</v>
      </c>
      <c r="U51" t="s">
        <v>118</v>
      </c>
      <c r="V51" t="s">
        <v>118</v>
      </c>
      <c r="W51" t="s">
        <v>118</v>
      </c>
      <c r="X51" t="s">
        <v>118</v>
      </c>
      <c r="Y51" t="s">
        <v>118</v>
      </c>
      <c r="Z51">
        <v>27.487697621999999</v>
      </c>
      <c r="AA51">
        <v>4.0086225698750004</v>
      </c>
      <c r="AB51">
        <v>13.970644996000011</v>
      </c>
      <c r="AC51">
        <v>2.037385728583335</v>
      </c>
      <c r="AD51">
        <v>3.4285714285714284</v>
      </c>
      <c r="AE51">
        <v>8760</v>
      </c>
      <c r="AF51">
        <v>24</v>
      </c>
      <c r="AG51">
        <v>7</v>
      </c>
      <c r="AH51">
        <v>52</v>
      </c>
      <c r="AI51">
        <v>30</v>
      </c>
      <c r="AJ51">
        <v>2</v>
      </c>
      <c r="AK51">
        <v>28</v>
      </c>
    </row>
    <row r="52" spans="1:37">
      <c r="A52" t="s">
        <v>115</v>
      </c>
      <c r="B52" t="s">
        <v>481</v>
      </c>
      <c r="C52">
        <v>6559611</v>
      </c>
      <c r="D52" t="s">
        <v>118</v>
      </c>
      <c r="E52" t="s">
        <v>384</v>
      </c>
      <c r="F52" t="s">
        <v>563</v>
      </c>
      <c r="G52" t="s">
        <v>564</v>
      </c>
      <c r="H52" t="s">
        <v>565</v>
      </c>
      <c r="I52" t="s">
        <v>566</v>
      </c>
      <c r="J52" t="s">
        <v>567</v>
      </c>
      <c r="K52">
        <v>-78.677520000000001</v>
      </c>
      <c r="L52">
        <v>41.490850000000002</v>
      </c>
      <c r="M52">
        <v>322120</v>
      </c>
      <c r="N52" t="s">
        <v>487</v>
      </c>
      <c r="O52">
        <v>30700104</v>
      </c>
      <c r="P52" t="s">
        <v>568</v>
      </c>
      <c r="Q52" t="s">
        <v>489</v>
      </c>
      <c r="R52" t="s">
        <v>118</v>
      </c>
      <c r="S52" t="s">
        <v>118</v>
      </c>
      <c r="T52" t="s">
        <v>118</v>
      </c>
      <c r="U52" t="s">
        <v>118</v>
      </c>
      <c r="V52" t="s">
        <v>118</v>
      </c>
      <c r="W52" t="s">
        <v>118</v>
      </c>
      <c r="X52" t="s">
        <v>118</v>
      </c>
      <c r="Y52" t="s">
        <v>118</v>
      </c>
      <c r="Z52" t="s">
        <v>391</v>
      </c>
      <c r="AA52" t="s">
        <v>391</v>
      </c>
      <c r="AB52">
        <v>4.5359237000000006</v>
      </c>
      <c r="AC52">
        <v>0.65203903187500012</v>
      </c>
      <c r="AD52">
        <v>3.4782608695652173</v>
      </c>
      <c r="AE52">
        <v>8640</v>
      </c>
      <c r="AF52">
        <v>24</v>
      </c>
      <c r="AG52">
        <v>6.9</v>
      </c>
      <c r="AH52">
        <v>52</v>
      </c>
      <c r="AI52">
        <v>3</v>
      </c>
      <c r="AJ52">
        <v>0</v>
      </c>
      <c r="AK52">
        <v>3</v>
      </c>
    </row>
    <row r="53" spans="1:37">
      <c r="A53" t="s">
        <v>115</v>
      </c>
      <c r="B53" t="s">
        <v>481</v>
      </c>
      <c r="C53">
        <v>6518011</v>
      </c>
      <c r="D53" t="s">
        <v>118</v>
      </c>
      <c r="E53" t="s">
        <v>384</v>
      </c>
      <c r="F53" t="s">
        <v>560</v>
      </c>
      <c r="G53" t="s">
        <v>561</v>
      </c>
      <c r="H53" t="s">
        <v>204</v>
      </c>
      <c r="I53" t="s">
        <v>562</v>
      </c>
      <c r="J53">
        <v>29512</v>
      </c>
      <c r="K53">
        <v>-79.776284000000004</v>
      </c>
      <c r="L53">
        <v>34.602352000000003</v>
      </c>
      <c r="M53">
        <v>322120</v>
      </c>
      <c r="N53" t="s">
        <v>487</v>
      </c>
      <c r="O53">
        <v>30700199</v>
      </c>
      <c r="P53" t="s">
        <v>497</v>
      </c>
      <c r="Q53" t="s">
        <v>489</v>
      </c>
      <c r="R53" t="s">
        <v>118</v>
      </c>
      <c r="S53" t="s">
        <v>118</v>
      </c>
      <c r="T53" t="s">
        <v>118</v>
      </c>
      <c r="U53" t="s">
        <v>118</v>
      </c>
      <c r="V53" t="s">
        <v>118</v>
      </c>
      <c r="W53" t="s">
        <v>118</v>
      </c>
      <c r="X53" t="s">
        <v>118</v>
      </c>
      <c r="Y53" t="s">
        <v>118</v>
      </c>
      <c r="Z53" t="s">
        <v>391</v>
      </c>
      <c r="AA53" t="s">
        <v>391</v>
      </c>
      <c r="AB53">
        <v>37.165362991372</v>
      </c>
      <c r="AC53">
        <v>5.4199487695750834</v>
      </c>
      <c r="AD53">
        <v>3.4285714285714284</v>
      </c>
      <c r="AE53">
        <v>8784</v>
      </c>
      <c r="AF53">
        <v>24</v>
      </c>
      <c r="AG53">
        <v>7</v>
      </c>
      <c r="AH53">
        <v>52</v>
      </c>
      <c r="AI53">
        <v>5</v>
      </c>
      <c r="AJ53">
        <v>0</v>
      </c>
      <c r="AK53">
        <v>5</v>
      </c>
    </row>
    <row r="54" spans="1:37">
      <c r="A54" t="s">
        <v>115</v>
      </c>
      <c r="B54" t="s">
        <v>481</v>
      </c>
      <c r="C54">
        <v>6497711</v>
      </c>
      <c r="D54" t="s">
        <v>118</v>
      </c>
      <c r="E54" t="s">
        <v>384</v>
      </c>
      <c r="F54" t="s">
        <v>557</v>
      </c>
      <c r="G54" t="s">
        <v>558</v>
      </c>
      <c r="H54" t="s">
        <v>139</v>
      </c>
      <c r="I54" t="s">
        <v>559</v>
      </c>
      <c r="J54">
        <v>77630</v>
      </c>
      <c r="K54">
        <v>-93.741667000000007</v>
      </c>
      <c r="L54">
        <v>30.221136000000001</v>
      </c>
      <c r="M54">
        <v>322120</v>
      </c>
      <c r="N54" t="s">
        <v>487</v>
      </c>
      <c r="O54">
        <v>30700199</v>
      </c>
      <c r="P54" t="s">
        <v>497</v>
      </c>
      <c r="Q54" t="s">
        <v>489</v>
      </c>
      <c r="R54" t="s">
        <v>118</v>
      </c>
      <c r="S54" t="s">
        <v>118</v>
      </c>
      <c r="T54" t="s">
        <v>118</v>
      </c>
      <c r="U54" t="s">
        <v>118</v>
      </c>
      <c r="V54" t="s">
        <v>118</v>
      </c>
      <c r="W54" t="s">
        <v>118</v>
      </c>
      <c r="X54" t="s">
        <v>118</v>
      </c>
      <c r="Y54" t="s">
        <v>118</v>
      </c>
      <c r="Z54" t="s">
        <v>391</v>
      </c>
      <c r="AA54" t="s">
        <v>391</v>
      </c>
      <c r="AB54">
        <v>1.9050879539999999</v>
      </c>
      <c r="AC54">
        <v>0.27782532662499998</v>
      </c>
      <c r="AD54">
        <v>3.4285714285714284</v>
      </c>
      <c r="AE54">
        <v>8760</v>
      </c>
      <c r="AF54">
        <v>24</v>
      </c>
      <c r="AG54">
        <v>7</v>
      </c>
      <c r="AH54">
        <v>52</v>
      </c>
      <c r="AI54">
        <v>7</v>
      </c>
      <c r="AJ54">
        <v>0</v>
      </c>
      <c r="AK54">
        <v>7</v>
      </c>
    </row>
    <row r="55" spans="1:37">
      <c r="A55" t="s">
        <v>115</v>
      </c>
      <c r="B55" t="s">
        <v>481</v>
      </c>
      <c r="C55">
        <v>5768811</v>
      </c>
      <c r="D55" t="s">
        <v>118</v>
      </c>
      <c r="E55" t="s">
        <v>384</v>
      </c>
      <c r="F55" t="s">
        <v>547</v>
      </c>
      <c r="G55" t="s">
        <v>548</v>
      </c>
      <c r="H55" t="s">
        <v>523</v>
      </c>
      <c r="I55" t="s">
        <v>549</v>
      </c>
      <c r="J55">
        <v>23860</v>
      </c>
      <c r="K55">
        <v>-77.264353999999997</v>
      </c>
      <c r="L55">
        <v>37.302011999999998</v>
      </c>
      <c r="M55">
        <v>322130</v>
      </c>
      <c r="N55" t="s">
        <v>505</v>
      </c>
      <c r="O55">
        <v>30700120</v>
      </c>
      <c r="P55" t="s">
        <v>550</v>
      </c>
      <c r="Q55" t="s">
        <v>489</v>
      </c>
      <c r="R55" t="s">
        <v>118</v>
      </c>
      <c r="S55" t="s">
        <v>118</v>
      </c>
      <c r="T55" t="s">
        <v>118</v>
      </c>
      <c r="U55" t="s">
        <v>118</v>
      </c>
      <c r="V55" t="s">
        <v>118</v>
      </c>
      <c r="W55" t="s">
        <v>118</v>
      </c>
      <c r="X55" t="s">
        <v>118</v>
      </c>
      <c r="Y55" t="s">
        <v>118</v>
      </c>
      <c r="Z55">
        <v>234.69462486332569</v>
      </c>
      <c r="AA55">
        <v>0.33527803551903668</v>
      </c>
      <c r="AB55">
        <v>2.2417166325979041</v>
      </c>
      <c r="AC55">
        <v>3.2024523322827202E-3</v>
      </c>
      <c r="AD55">
        <v>350</v>
      </c>
      <c r="AE55">
        <v>0</v>
      </c>
      <c r="AF55">
        <v>0</v>
      </c>
      <c r="AG55">
        <v>0</v>
      </c>
      <c r="AH55">
        <v>0</v>
      </c>
      <c r="AI55">
        <v>7</v>
      </c>
      <c r="AJ55">
        <v>4</v>
      </c>
      <c r="AK55">
        <v>3</v>
      </c>
    </row>
    <row r="56" spans="1:37">
      <c r="A56" t="s">
        <v>115</v>
      </c>
      <c r="B56" t="s">
        <v>481</v>
      </c>
      <c r="C56">
        <v>5698611</v>
      </c>
      <c r="D56" t="s">
        <v>118</v>
      </c>
      <c r="E56" t="s">
        <v>384</v>
      </c>
      <c r="F56" t="s">
        <v>1608</v>
      </c>
      <c r="G56" t="s">
        <v>1609</v>
      </c>
      <c r="H56" t="s">
        <v>204</v>
      </c>
      <c r="I56" t="s">
        <v>1610</v>
      </c>
      <c r="J56" t="s">
        <v>1611</v>
      </c>
      <c r="K56">
        <v>-79.300764000000001</v>
      </c>
      <c r="L56">
        <v>33.365332000000002</v>
      </c>
      <c r="M56">
        <v>322120</v>
      </c>
      <c r="N56" t="s">
        <v>487</v>
      </c>
      <c r="O56">
        <v>30700109</v>
      </c>
      <c r="P56" t="s">
        <v>1612</v>
      </c>
      <c r="Q56" t="s">
        <v>489</v>
      </c>
      <c r="R56" t="s">
        <v>118</v>
      </c>
      <c r="S56" t="s">
        <v>118</v>
      </c>
      <c r="T56" t="s">
        <v>118</v>
      </c>
      <c r="U56" t="s">
        <v>118</v>
      </c>
      <c r="V56" t="s">
        <v>118</v>
      </c>
      <c r="W56" t="s">
        <v>118</v>
      </c>
      <c r="X56" t="s">
        <v>118</v>
      </c>
      <c r="Y56" t="s">
        <v>118</v>
      </c>
      <c r="Z56" t="s">
        <v>391</v>
      </c>
      <c r="AA56" t="s">
        <v>391</v>
      </c>
      <c r="AB56">
        <v>109.10972681495964</v>
      </c>
      <c r="AC56">
        <v>15.911835160514949</v>
      </c>
      <c r="AD56">
        <v>3.4285714285714284</v>
      </c>
      <c r="AE56">
        <v>8784</v>
      </c>
      <c r="AF56">
        <v>24</v>
      </c>
      <c r="AG56">
        <v>7</v>
      </c>
      <c r="AH56">
        <v>52</v>
      </c>
      <c r="AI56">
        <v>7</v>
      </c>
      <c r="AJ56">
        <v>0</v>
      </c>
      <c r="AK56">
        <v>7</v>
      </c>
    </row>
    <row r="57" spans="1:37">
      <c r="A57" t="s">
        <v>115</v>
      </c>
      <c r="B57" t="s">
        <v>481</v>
      </c>
      <c r="C57">
        <v>5720811</v>
      </c>
      <c r="D57" t="s">
        <v>118</v>
      </c>
      <c r="E57" t="s">
        <v>384</v>
      </c>
      <c r="F57" t="s">
        <v>540</v>
      </c>
      <c r="G57" t="s">
        <v>541</v>
      </c>
      <c r="H57" t="s">
        <v>515</v>
      </c>
      <c r="I57" t="s">
        <v>542</v>
      </c>
      <c r="J57">
        <v>37185</v>
      </c>
      <c r="K57">
        <v>-87.936700000000002</v>
      </c>
      <c r="L57">
        <v>36.081600000000002</v>
      </c>
      <c r="M57">
        <v>322130</v>
      </c>
      <c r="N57" t="s">
        <v>505</v>
      </c>
      <c r="O57">
        <v>30700102</v>
      </c>
      <c r="P57" t="s">
        <v>543</v>
      </c>
      <c r="Q57" t="s">
        <v>489</v>
      </c>
      <c r="R57" t="s">
        <v>118</v>
      </c>
      <c r="S57" t="s">
        <v>118</v>
      </c>
      <c r="T57" t="s">
        <v>118</v>
      </c>
      <c r="U57" t="s">
        <v>118</v>
      </c>
      <c r="V57" t="s">
        <v>118</v>
      </c>
      <c r="W57" t="s">
        <v>118</v>
      </c>
      <c r="X57" t="s">
        <v>118</v>
      </c>
      <c r="Y57" t="s">
        <v>118</v>
      </c>
      <c r="Z57">
        <v>3.1745097463125198</v>
      </c>
      <c r="AA57">
        <v>4.5350139233035994E-3</v>
      </c>
      <c r="AB57">
        <v>3.9570128300164007</v>
      </c>
      <c r="AC57">
        <v>5.6528754714520006E-3</v>
      </c>
      <c r="AD57">
        <v>350</v>
      </c>
      <c r="AE57">
        <v>0</v>
      </c>
      <c r="AF57">
        <v>0</v>
      </c>
      <c r="AG57">
        <v>0</v>
      </c>
      <c r="AH57">
        <v>0</v>
      </c>
      <c r="AI57">
        <v>9</v>
      </c>
      <c r="AJ57">
        <v>5</v>
      </c>
      <c r="AK57">
        <v>4</v>
      </c>
    </row>
    <row r="58" spans="1:37">
      <c r="A58" t="s">
        <v>115</v>
      </c>
      <c r="B58" t="s">
        <v>481</v>
      </c>
      <c r="C58">
        <v>4862011</v>
      </c>
      <c r="D58" t="s">
        <v>118</v>
      </c>
      <c r="E58" t="s">
        <v>384</v>
      </c>
      <c r="F58" t="s">
        <v>529</v>
      </c>
      <c r="G58" t="s">
        <v>530</v>
      </c>
      <c r="H58" t="s">
        <v>139</v>
      </c>
      <c r="I58" t="s">
        <v>531</v>
      </c>
      <c r="J58">
        <v>77615</v>
      </c>
      <c r="K58">
        <v>-94.065081000000006</v>
      </c>
      <c r="L58">
        <v>30.342407999999999</v>
      </c>
      <c r="M58">
        <v>322130</v>
      </c>
      <c r="N58" t="s">
        <v>505</v>
      </c>
      <c r="O58">
        <v>30700105</v>
      </c>
      <c r="P58" t="s">
        <v>501</v>
      </c>
      <c r="Q58" t="s">
        <v>489</v>
      </c>
      <c r="R58" t="s">
        <v>118</v>
      </c>
      <c r="S58" t="s">
        <v>118</v>
      </c>
      <c r="T58" t="s">
        <v>118</v>
      </c>
      <c r="U58" t="s">
        <v>118</v>
      </c>
      <c r="V58" t="s">
        <v>118</v>
      </c>
      <c r="W58" t="s">
        <v>118</v>
      </c>
      <c r="X58" t="s">
        <v>118</v>
      </c>
      <c r="Y58" t="s">
        <v>118</v>
      </c>
      <c r="Z58" t="s">
        <v>391</v>
      </c>
      <c r="AA58" t="s">
        <v>391</v>
      </c>
      <c r="AB58">
        <v>3.8101759079999997</v>
      </c>
      <c r="AC58">
        <v>0.55565065324999996</v>
      </c>
      <c r="AD58">
        <v>3.4285714285714284</v>
      </c>
      <c r="AE58">
        <v>8760</v>
      </c>
      <c r="AF58">
        <v>24</v>
      </c>
      <c r="AG58">
        <v>7</v>
      </c>
      <c r="AH58">
        <v>52</v>
      </c>
      <c r="AI58">
        <v>3</v>
      </c>
      <c r="AJ58">
        <v>0</v>
      </c>
      <c r="AK58">
        <v>3</v>
      </c>
    </row>
    <row r="59" spans="1:37">
      <c r="A59" t="s">
        <v>115</v>
      </c>
      <c r="B59" t="s">
        <v>481</v>
      </c>
      <c r="C59">
        <v>4758811</v>
      </c>
      <c r="D59" t="s">
        <v>118</v>
      </c>
      <c r="E59" t="s">
        <v>384</v>
      </c>
      <c r="F59" t="s">
        <v>1613</v>
      </c>
      <c r="G59" t="s">
        <v>1614</v>
      </c>
      <c r="H59" t="s">
        <v>204</v>
      </c>
      <c r="I59" t="s">
        <v>1615</v>
      </c>
      <c r="J59">
        <v>29506</v>
      </c>
      <c r="K59">
        <v>-79.559201000000002</v>
      </c>
      <c r="L59">
        <v>34.151538000000002</v>
      </c>
      <c r="M59">
        <v>322110</v>
      </c>
      <c r="N59" t="s">
        <v>539</v>
      </c>
      <c r="O59">
        <v>30700499</v>
      </c>
      <c r="P59" t="s">
        <v>1616</v>
      </c>
      <c r="Q59" t="s">
        <v>489</v>
      </c>
      <c r="R59" t="s">
        <v>118</v>
      </c>
      <c r="S59" t="s">
        <v>118</v>
      </c>
      <c r="T59" t="s">
        <v>118</v>
      </c>
      <c r="U59" t="s">
        <v>118</v>
      </c>
      <c r="V59" t="s">
        <v>118</v>
      </c>
      <c r="W59" t="s">
        <v>118</v>
      </c>
      <c r="X59" t="s">
        <v>118</v>
      </c>
      <c r="Y59" t="s">
        <v>118</v>
      </c>
      <c r="Z59">
        <v>427.58488943086843</v>
      </c>
      <c r="AA59">
        <v>62.356129708668313</v>
      </c>
      <c r="AB59">
        <v>15.925827691342798</v>
      </c>
      <c r="AC59">
        <v>2.3225165383208251</v>
      </c>
      <c r="AD59">
        <v>3.4285714285714284</v>
      </c>
      <c r="AE59">
        <v>8784</v>
      </c>
      <c r="AF59">
        <v>24</v>
      </c>
      <c r="AG59">
        <v>7</v>
      </c>
      <c r="AH59">
        <v>52</v>
      </c>
      <c r="AI59">
        <v>21</v>
      </c>
      <c r="AJ59">
        <v>12</v>
      </c>
      <c r="AK59">
        <v>9</v>
      </c>
    </row>
    <row r="60" spans="1:37">
      <c r="A60" t="s">
        <v>115</v>
      </c>
      <c r="B60" t="s">
        <v>481</v>
      </c>
      <c r="C60">
        <v>4973611</v>
      </c>
      <c r="D60" t="s">
        <v>118</v>
      </c>
      <c r="E60" t="s">
        <v>384</v>
      </c>
      <c r="F60" t="s">
        <v>536</v>
      </c>
      <c r="G60" t="s">
        <v>537</v>
      </c>
      <c r="H60" t="s">
        <v>204</v>
      </c>
      <c r="I60" t="s">
        <v>538</v>
      </c>
      <c r="J60">
        <v>29406</v>
      </c>
      <c r="K60">
        <v>-79.965772999999999</v>
      </c>
      <c r="L60">
        <v>32.899484000000001</v>
      </c>
      <c r="M60">
        <v>322110</v>
      </c>
      <c r="N60" t="s">
        <v>539</v>
      </c>
      <c r="O60">
        <v>30700110</v>
      </c>
      <c r="P60" t="s">
        <v>517</v>
      </c>
      <c r="Q60" t="s">
        <v>489</v>
      </c>
      <c r="R60" t="s">
        <v>118</v>
      </c>
      <c r="S60" t="s">
        <v>118</v>
      </c>
      <c r="T60" t="s">
        <v>118</v>
      </c>
      <c r="U60" t="s">
        <v>118</v>
      </c>
      <c r="V60" t="s">
        <v>118</v>
      </c>
      <c r="W60" t="s">
        <v>118</v>
      </c>
      <c r="X60" t="s">
        <v>118</v>
      </c>
      <c r="Y60" t="s">
        <v>118</v>
      </c>
      <c r="Z60">
        <v>443.68191440389535</v>
      </c>
      <c r="AA60">
        <v>64.703612517234745</v>
      </c>
      <c r="AB60">
        <v>8.8009214401188842</v>
      </c>
      <c r="AC60">
        <v>1.2834677100173373</v>
      </c>
      <c r="AD60">
        <v>3.4285714285714284</v>
      </c>
      <c r="AE60">
        <v>8784</v>
      </c>
      <c r="AF60">
        <v>24</v>
      </c>
      <c r="AG60">
        <v>7</v>
      </c>
      <c r="AH60">
        <v>52</v>
      </c>
      <c r="AI60">
        <v>9</v>
      </c>
      <c r="AJ60">
        <v>6</v>
      </c>
      <c r="AK60">
        <v>3</v>
      </c>
    </row>
    <row r="61" spans="1:37">
      <c r="A61" t="s">
        <v>115</v>
      </c>
      <c r="B61" t="s">
        <v>481</v>
      </c>
      <c r="C61">
        <v>4054911</v>
      </c>
      <c r="D61" t="s">
        <v>118</v>
      </c>
      <c r="E61" t="s">
        <v>384</v>
      </c>
      <c r="F61" t="s">
        <v>518</v>
      </c>
      <c r="G61" t="s">
        <v>519</v>
      </c>
      <c r="H61" t="s">
        <v>204</v>
      </c>
      <c r="I61" t="s">
        <v>520</v>
      </c>
      <c r="J61">
        <v>29704</v>
      </c>
      <c r="K61">
        <v>-80.893101000000001</v>
      </c>
      <c r="L61">
        <v>34.844552</v>
      </c>
      <c r="M61">
        <v>322120</v>
      </c>
      <c r="N61" t="s">
        <v>487</v>
      </c>
      <c r="O61">
        <v>30700199</v>
      </c>
      <c r="P61" t="s">
        <v>497</v>
      </c>
      <c r="Q61" t="s">
        <v>489</v>
      </c>
      <c r="R61" t="s">
        <v>118</v>
      </c>
      <c r="S61" t="s">
        <v>118</v>
      </c>
      <c r="T61" t="s">
        <v>118</v>
      </c>
      <c r="U61" t="s">
        <v>118</v>
      </c>
      <c r="V61" t="s">
        <v>118</v>
      </c>
      <c r="W61" t="s">
        <v>118</v>
      </c>
      <c r="X61" t="s">
        <v>118</v>
      </c>
      <c r="Y61" t="s">
        <v>118</v>
      </c>
      <c r="Z61">
        <v>0.97915170542420005</v>
      </c>
      <c r="AA61">
        <v>0.14279295704102918</v>
      </c>
      <c r="AB61">
        <v>169.96301239337575</v>
      </c>
      <c r="AC61">
        <v>24.786272640700631</v>
      </c>
      <c r="AD61">
        <v>3.4285714285714284</v>
      </c>
      <c r="AE61">
        <v>8784</v>
      </c>
      <c r="AF61">
        <v>24</v>
      </c>
      <c r="AG61">
        <v>7</v>
      </c>
      <c r="AH61">
        <v>52</v>
      </c>
      <c r="AI61">
        <v>15</v>
      </c>
      <c r="AJ61">
        <v>1</v>
      </c>
      <c r="AK61">
        <v>14</v>
      </c>
    </row>
    <row r="62" spans="1:37">
      <c r="A62" t="s">
        <v>115</v>
      </c>
      <c r="B62" t="s">
        <v>481</v>
      </c>
      <c r="C62">
        <v>3982611</v>
      </c>
      <c r="D62" t="s">
        <v>118</v>
      </c>
      <c r="E62" t="s">
        <v>384</v>
      </c>
      <c r="F62" t="s">
        <v>513</v>
      </c>
      <c r="G62" t="s">
        <v>514</v>
      </c>
      <c r="H62" t="s">
        <v>515</v>
      </c>
      <c r="I62" t="s">
        <v>516</v>
      </c>
      <c r="J62">
        <v>37660</v>
      </c>
      <c r="K62">
        <v>-82.5672</v>
      </c>
      <c r="L62">
        <v>36.549100000000003</v>
      </c>
      <c r="M62">
        <v>322120</v>
      </c>
      <c r="N62" t="s">
        <v>487</v>
      </c>
      <c r="O62">
        <v>30700110</v>
      </c>
      <c r="P62" t="s">
        <v>517</v>
      </c>
      <c r="Q62" t="s">
        <v>489</v>
      </c>
      <c r="R62" t="s">
        <v>118</v>
      </c>
      <c r="S62" t="s">
        <v>118</v>
      </c>
      <c r="T62" t="s">
        <v>118</v>
      </c>
      <c r="U62" t="s">
        <v>118</v>
      </c>
      <c r="V62" t="s">
        <v>118</v>
      </c>
      <c r="W62" t="s">
        <v>118</v>
      </c>
      <c r="X62" t="s">
        <v>118</v>
      </c>
      <c r="Y62" t="s">
        <v>118</v>
      </c>
      <c r="Z62" t="s">
        <v>391</v>
      </c>
      <c r="AA62" t="s">
        <v>391</v>
      </c>
      <c r="AB62">
        <v>4.6344185615912803</v>
      </c>
      <c r="AC62">
        <v>6.6205979451304008E-3</v>
      </c>
      <c r="AD62">
        <v>350</v>
      </c>
      <c r="AE62">
        <v>0</v>
      </c>
      <c r="AF62">
        <v>0</v>
      </c>
      <c r="AG62">
        <v>0</v>
      </c>
      <c r="AH62">
        <v>0</v>
      </c>
      <c r="AI62">
        <v>2</v>
      </c>
      <c r="AJ62">
        <v>0</v>
      </c>
      <c r="AK62">
        <v>2</v>
      </c>
    </row>
    <row r="63" spans="1:37">
      <c r="A63" t="s">
        <v>115</v>
      </c>
      <c r="B63" t="s">
        <v>481</v>
      </c>
      <c r="C63">
        <v>1019211</v>
      </c>
      <c r="D63" t="s">
        <v>118</v>
      </c>
      <c r="E63" t="s">
        <v>384</v>
      </c>
      <c r="F63" t="s">
        <v>1617</v>
      </c>
      <c r="G63" t="s">
        <v>1618</v>
      </c>
      <c r="H63" t="s">
        <v>495</v>
      </c>
      <c r="I63" t="s">
        <v>429</v>
      </c>
      <c r="J63">
        <v>36470</v>
      </c>
      <c r="K63">
        <v>-87.490072999999995</v>
      </c>
      <c r="L63">
        <v>31.580112</v>
      </c>
      <c r="M63">
        <v>322110</v>
      </c>
      <c r="N63" t="s">
        <v>539</v>
      </c>
      <c r="O63">
        <v>30700199</v>
      </c>
      <c r="P63" t="s">
        <v>497</v>
      </c>
      <c r="Q63" t="s">
        <v>489</v>
      </c>
      <c r="R63" t="s">
        <v>118</v>
      </c>
      <c r="S63" t="s">
        <v>118</v>
      </c>
      <c r="T63" t="s">
        <v>118</v>
      </c>
      <c r="U63" t="s">
        <v>118</v>
      </c>
      <c r="V63" t="s">
        <v>118</v>
      </c>
      <c r="W63" t="s">
        <v>118</v>
      </c>
      <c r="X63" t="s">
        <v>118</v>
      </c>
      <c r="Y63" t="s">
        <v>118</v>
      </c>
      <c r="Z63">
        <v>107.95498406000002</v>
      </c>
      <c r="AA63">
        <v>0.15422140580000002</v>
      </c>
      <c r="AB63">
        <v>22.6796185</v>
      </c>
      <c r="AC63">
        <v>3.2399455000000001E-2</v>
      </c>
      <c r="AD63">
        <v>350</v>
      </c>
      <c r="AE63">
        <v>0</v>
      </c>
      <c r="AF63">
        <v>0</v>
      </c>
      <c r="AG63">
        <v>0</v>
      </c>
      <c r="AH63">
        <v>0</v>
      </c>
      <c r="AI63">
        <v>10</v>
      </c>
      <c r="AJ63">
        <v>6</v>
      </c>
      <c r="AK63">
        <v>4</v>
      </c>
    </row>
    <row r="64" spans="1:37">
      <c r="A64" t="s">
        <v>115</v>
      </c>
      <c r="B64" t="s">
        <v>481</v>
      </c>
      <c r="C64">
        <v>1002811</v>
      </c>
      <c r="D64" t="s">
        <v>118</v>
      </c>
      <c r="E64" t="s">
        <v>384</v>
      </c>
      <c r="F64" t="s">
        <v>498</v>
      </c>
      <c r="G64" t="s">
        <v>499</v>
      </c>
      <c r="H64" t="s">
        <v>495</v>
      </c>
      <c r="I64" t="s">
        <v>500</v>
      </c>
      <c r="J64">
        <v>36732</v>
      </c>
      <c r="K64">
        <v>-87.978719999999996</v>
      </c>
      <c r="L64">
        <v>32.454149999999998</v>
      </c>
      <c r="M64">
        <v>322120</v>
      </c>
      <c r="N64" t="s">
        <v>487</v>
      </c>
      <c r="O64">
        <v>30700105</v>
      </c>
      <c r="P64" t="s">
        <v>501</v>
      </c>
      <c r="Q64" t="s">
        <v>489</v>
      </c>
      <c r="R64" t="s">
        <v>118</v>
      </c>
      <c r="S64" t="s">
        <v>118</v>
      </c>
      <c r="T64" t="s">
        <v>118</v>
      </c>
      <c r="U64" t="s">
        <v>118</v>
      </c>
      <c r="V64" t="s">
        <v>118</v>
      </c>
      <c r="W64" t="s">
        <v>118</v>
      </c>
      <c r="X64" t="s">
        <v>118</v>
      </c>
      <c r="Y64" t="s">
        <v>118</v>
      </c>
      <c r="Z64" t="s">
        <v>391</v>
      </c>
      <c r="AA64" t="s">
        <v>391</v>
      </c>
      <c r="AB64">
        <v>10.341906036000001</v>
      </c>
      <c r="AC64">
        <v>1.4774151480000001E-2</v>
      </c>
      <c r="AD64">
        <v>350</v>
      </c>
      <c r="AE64">
        <v>0</v>
      </c>
      <c r="AF64">
        <v>0</v>
      </c>
      <c r="AG64">
        <v>0</v>
      </c>
      <c r="AH64">
        <v>0</v>
      </c>
      <c r="AI64">
        <v>2</v>
      </c>
      <c r="AJ64">
        <v>0</v>
      </c>
      <c r="AK64">
        <v>2</v>
      </c>
    </row>
    <row r="65" spans="1:37">
      <c r="A65" t="s">
        <v>115</v>
      </c>
      <c r="B65" t="s">
        <v>481</v>
      </c>
      <c r="C65">
        <v>1000211</v>
      </c>
      <c r="D65" t="s">
        <v>118</v>
      </c>
      <c r="E65" t="s">
        <v>384</v>
      </c>
      <c r="F65" t="s">
        <v>493</v>
      </c>
      <c r="G65" t="s">
        <v>494</v>
      </c>
      <c r="H65" t="s">
        <v>495</v>
      </c>
      <c r="I65" t="s">
        <v>496</v>
      </c>
      <c r="J65">
        <v>36868</v>
      </c>
      <c r="K65">
        <v>-85.029359999999997</v>
      </c>
      <c r="L65">
        <v>32.174680000000002</v>
      </c>
      <c r="M65">
        <v>322120</v>
      </c>
      <c r="N65" t="s">
        <v>487</v>
      </c>
      <c r="O65">
        <v>30700199</v>
      </c>
      <c r="P65" t="s">
        <v>497</v>
      </c>
      <c r="Q65" t="s">
        <v>489</v>
      </c>
      <c r="R65" t="s">
        <v>118</v>
      </c>
      <c r="S65" t="s">
        <v>118</v>
      </c>
      <c r="T65" t="s">
        <v>118</v>
      </c>
      <c r="U65" t="s">
        <v>118</v>
      </c>
      <c r="V65" t="s">
        <v>118</v>
      </c>
      <c r="W65" t="s">
        <v>118</v>
      </c>
      <c r="X65" t="s">
        <v>118</v>
      </c>
      <c r="Y65" t="s">
        <v>118</v>
      </c>
      <c r="Z65">
        <v>906.27755525999987</v>
      </c>
      <c r="AA65">
        <v>1.2946822217999998</v>
      </c>
      <c r="AB65" t="s">
        <v>407</v>
      </c>
      <c r="AC65" t="s">
        <v>407</v>
      </c>
      <c r="AD65">
        <v>350</v>
      </c>
      <c r="AE65">
        <v>0</v>
      </c>
      <c r="AF65">
        <v>0</v>
      </c>
      <c r="AG65">
        <v>0</v>
      </c>
      <c r="AH65">
        <v>0</v>
      </c>
      <c r="AI65">
        <v>9</v>
      </c>
      <c r="AJ65">
        <v>9</v>
      </c>
      <c r="AK65">
        <v>0</v>
      </c>
    </row>
    <row r="66" spans="1:37">
      <c r="A66" t="s">
        <v>115</v>
      </c>
      <c r="B66" t="s">
        <v>481</v>
      </c>
      <c r="C66">
        <v>10633711</v>
      </c>
      <c r="D66" t="s">
        <v>118</v>
      </c>
      <c r="E66" t="s">
        <v>384</v>
      </c>
      <c r="F66" t="s">
        <v>694</v>
      </c>
      <c r="G66" t="s">
        <v>695</v>
      </c>
      <c r="H66" t="s">
        <v>495</v>
      </c>
      <c r="I66" t="s">
        <v>696</v>
      </c>
      <c r="J66">
        <v>36769</v>
      </c>
      <c r="K66">
        <v>-87.480694999999997</v>
      </c>
      <c r="L66">
        <v>31.969743999999999</v>
      </c>
      <c r="M66">
        <v>322120</v>
      </c>
      <c r="N66" t="s">
        <v>487</v>
      </c>
      <c r="O66">
        <v>30700110</v>
      </c>
      <c r="P66" t="s">
        <v>517</v>
      </c>
      <c r="Q66" t="s">
        <v>489</v>
      </c>
      <c r="R66" t="s">
        <v>118</v>
      </c>
      <c r="S66" t="s">
        <v>118</v>
      </c>
      <c r="T66" t="s">
        <v>118</v>
      </c>
      <c r="U66" t="s">
        <v>118</v>
      </c>
      <c r="V66" t="s">
        <v>118</v>
      </c>
      <c r="W66" t="s">
        <v>118</v>
      </c>
      <c r="X66" t="s">
        <v>118</v>
      </c>
      <c r="Y66" t="s">
        <v>118</v>
      </c>
      <c r="Z66">
        <v>834.70067927399998</v>
      </c>
      <c r="AA66">
        <v>1.1924295418199999</v>
      </c>
      <c r="AB66">
        <v>7.4343789442999997</v>
      </c>
      <c r="AC66">
        <v>1.0620541349E-2</v>
      </c>
      <c r="AD66">
        <v>350</v>
      </c>
      <c r="AE66">
        <v>0</v>
      </c>
      <c r="AF66">
        <v>0</v>
      </c>
      <c r="AG66">
        <v>0</v>
      </c>
      <c r="AH66">
        <v>0</v>
      </c>
      <c r="AI66">
        <v>2</v>
      </c>
      <c r="AJ66">
        <v>1</v>
      </c>
      <c r="AK66">
        <v>1</v>
      </c>
    </row>
    <row r="67" spans="1:37">
      <c r="A67" t="s">
        <v>115</v>
      </c>
      <c r="B67" t="s">
        <v>481</v>
      </c>
      <c r="C67">
        <v>1091211</v>
      </c>
      <c r="D67" t="s">
        <v>118</v>
      </c>
      <c r="E67" t="s">
        <v>384</v>
      </c>
      <c r="F67" t="s">
        <v>506</v>
      </c>
      <c r="G67" t="s">
        <v>507</v>
      </c>
      <c r="H67" t="s">
        <v>236</v>
      </c>
      <c r="I67" t="s">
        <v>508</v>
      </c>
      <c r="J67">
        <v>71635</v>
      </c>
      <c r="K67">
        <v>-91.975282000000007</v>
      </c>
      <c r="L67">
        <v>33.143258000000003</v>
      </c>
      <c r="M67">
        <v>322120</v>
      </c>
      <c r="N67" t="s">
        <v>487</v>
      </c>
      <c r="O67">
        <v>30700199</v>
      </c>
      <c r="P67" t="s">
        <v>497</v>
      </c>
      <c r="Q67" t="s">
        <v>489</v>
      </c>
      <c r="R67" t="s">
        <v>118</v>
      </c>
      <c r="S67" t="s">
        <v>118</v>
      </c>
      <c r="T67" t="s">
        <v>118</v>
      </c>
      <c r="U67" t="s">
        <v>118</v>
      </c>
      <c r="V67" t="s">
        <v>118</v>
      </c>
      <c r="W67" t="s">
        <v>118</v>
      </c>
      <c r="X67" t="s">
        <v>118</v>
      </c>
      <c r="Y67" t="s">
        <v>118</v>
      </c>
      <c r="Z67">
        <v>1.4821856437541998</v>
      </c>
      <c r="AA67">
        <v>2.1174080625059998E-3</v>
      </c>
      <c r="AB67" t="s">
        <v>407</v>
      </c>
      <c r="AC67" t="s">
        <v>407</v>
      </c>
      <c r="AD67">
        <v>350</v>
      </c>
      <c r="AE67">
        <v>8784</v>
      </c>
      <c r="AF67">
        <v>0</v>
      </c>
      <c r="AG67">
        <v>0</v>
      </c>
      <c r="AH67">
        <v>0</v>
      </c>
      <c r="AI67">
        <v>1</v>
      </c>
      <c r="AJ67">
        <v>1</v>
      </c>
      <c r="AK67">
        <v>0</v>
      </c>
    </row>
    <row r="68" spans="1:37">
      <c r="A68" t="s">
        <v>115</v>
      </c>
      <c r="B68" t="s">
        <v>481</v>
      </c>
      <c r="C68">
        <v>7045411</v>
      </c>
      <c r="D68" t="s">
        <v>118</v>
      </c>
      <c r="E68" t="s">
        <v>384</v>
      </c>
      <c r="F68" t="s">
        <v>573</v>
      </c>
      <c r="G68" t="s">
        <v>574</v>
      </c>
      <c r="H68" t="s">
        <v>575</v>
      </c>
      <c r="I68" t="s">
        <v>576</v>
      </c>
      <c r="J68" t="s">
        <v>577</v>
      </c>
      <c r="K68">
        <v>-117.27200000000001</v>
      </c>
      <c r="L68">
        <v>48.2883</v>
      </c>
      <c r="M68">
        <v>322120</v>
      </c>
      <c r="N68" t="s">
        <v>487</v>
      </c>
      <c r="O68">
        <v>30799998</v>
      </c>
      <c r="P68" t="s">
        <v>578</v>
      </c>
      <c r="Q68" t="s">
        <v>489</v>
      </c>
      <c r="R68" t="s">
        <v>118</v>
      </c>
      <c r="S68" t="s">
        <v>118</v>
      </c>
      <c r="T68" t="s">
        <v>118</v>
      </c>
      <c r="U68" t="s">
        <v>118</v>
      </c>
      <c r="V68" t="s">
        <v>118</v>
      </c>
      <c r="W68" t="s">
        <v>118</v>
      </c>
      <c r="X68" t="s">
        <v>118</v>
      </c>
      <c r="Y68" t="s">
        <v>118</v>
      </c>
      <c r="Z68" t="s">
        <v>391</v>
      </c>
      <c r="AA68" t="s">
        <v>391</v>
      </c>
      <c r="AB68">
        <v>5.669904625</v>
      </c>
      <c r="AC68">
        <v>0.82686109114583339</v>
      </c>
      <c r="AD68">
        <v>3.4285714285714284</v>
      </c>
      <c r="AE68">
        <v>3508</v>
      </c>
      <c r="AF68">
        <v>24</v>
      </c>
      <c r="AG68">
        <v>7</v>
      </c>
      <c r="AH68">
        <v>21</v>
      </c>
      <c r="AI68">
        <v>1</v>
      </c>
      <c r="AJ68">
        <v>0</v>
      </c>
      <c r="AK68">
        <v>1</v>
      </c>
    </row>
    <row r="69" spans="1:37">
      <c r="A69" t="s">
        <v>115</v>
      </c>
      <c r="B69" t="s">
        <v>481</v>
      </c>
      <c r="C69">
        <v>4958611</v>
      </c>
      <c r="D69" t="s">
        <v>118</v>
      </c>
      <c r="E69" t="s">
        <v>384</v>
      </c>
      <c r="F69" t="s">
        <v>532</v>
      </c>
      <c r="G69" t="s">
        <v>533</v>
      </c>
      <c r="H69" t="s">
        <v>441</v>
      </c>
      <c r="I69" t="s">
        <v>534</v>
      </c>
      <c r="J69">
        <v>26627</v>
      </c>
      <c r="K69">
        <v>-80.655833000000001</v>
      </c>
      <c r="L69">
        <v>38.761667000000003</v>
      </c>
      <c r="M69">
        <v>321219</v>
      </c>
      <c r="N69" t="s">
        <v>511</v>
      </c>
      <c r="O69">
        <v>30701010</v>
      </c>
      <c r="P69" t="s">
        <v>535</v>
      </c>
      <c r="Q69" t="s">
        <v>489</v>
      </c>
      <c r="R69" t="s">
        <v>118</v>
      </c>
      <c r="S69" t="s">
        <v>118</v>
      </c>
      <c r="T69" t="s">
        <v>118</v>
      </c>
      <c r="U69" t="s">
        <v>118</v>
      </c>
      <c r="V69" t="s">
        <v>118</v>
      </c>
      <c r="W69" t="s">
        <v>118</v>
      </c>
      <c r="X69" t="s">
        <v>118</v>
      </c>
      <c r="Y69" t="s">
        <v>118</v>
      </c>
      <c r="Z69" t="s">
        <v>391</v>
      </c>
      <c r="AA69" t="s">
        <v>391</v>
      </c>
      <c r="AB69">
        <v>76.974625188999994</v>
      </c>
      <c r="AC69">
        <v>11.225466173395834</v>
      </c>
      <c r="AD69">
        <v>3.4285714285714284</v>
      </c>
      <c r="AE69">
        <v>7839</v>
      </c>
      <c r="AF69">
        <v>24</v>
      </c>
      <c r="AG69">
        <v>7</v>
      </c>
      <c r="AH69">
        <v>49</v>
      </c>
      <c r="AI69">
        <v>4</v>
      </c>
      <c r="AJ69">
        <v>0</v>
      </c>
      <c r="AK69">
        <v>4</v>
      </c>
    </row>
    <row r="70" spans="1:37">
      <c r="A70" t="s">
        <v>115</v>
      </c>
      <c r="B70" t="s">
        <v>481</v>
      </c>
      <c r="C70">
        <v>7225811</v>
      </c>
      <c r="D70" t="s">
        <v>118</v>
      </c>
      <c r="E70" t="s">
        <v>384</v>
      </c>
      <c r="F70" t="s">
        <v>593</v>
      </c>
      <c r="G70" t="s">
        <v>594</v>
      </c>
      <c r="H70" t="s">
        <v>128</v>
      </c>
      <c r="I70" t="s">
        <v>595</v>
      </c>
      <c r="J70">
        <v>71052</v>
      </c>
      <c r="K70">
        <v>-93.558359999999993</v>
      </c>
      <c r="L70">
        <v>32.156469999999999</v>
      </c>
      <c r="M70">
        <v>322130</v>
      </c>
      <c r="N70" t="s">
        <v>505</v>
      </c>
      <c r="O70">
        <v>30700199</v>
      </c>
      <c r="P70" t="s">
        <v>497</v>
      </c>
      <c r="Q70" t="s">
        <v>489</v>
      </c>
      <c r="R70" t="s">
        <v>118</v>
      </c>
      <c r="S70" t="s">
        <v>118</v>
      </c>
      <c r="T70" t="s">
        <v>118</v>
      </c>
      <c r="U70" t="s">
        <v>118</v>
      </c>
      <c r="V70" t="s">
        <v>118</v>
      </c>
      <c r="W70" t="s">
        <v>118</v>
      </c>
      <c r="X70" t="s">
        <v>118</v>
      </c>
      <c r="Y70" t="s">
        <v>118</v>
      </c>
      <c r="Z70">
        <v>0.33023565701665003</v>
      </c>
      <c r="AA70">
        <v>4.8159366648261467E-2</v>
      </c>
      <c r="AB70">
        <v>1231.6371305865396</v>
      </c>
      <c r="AC70">
        <v>179.61374821053704</v>
      </c>
      <c r="AD70">
        <v>3.4285714285714284</v>
      </c>
      <c r="AE70">
        <v>8736</v>
      </c>
      <c r="AF70">
        <v>24</v>
      </c>
      <c r="AG70">
        <v>7</v>
      </c>
      <c r="AH70">
        <v>52</v>
      </c>
      <c r="AI70">
        <v>69</v>
      </c>
      <c r="AJ70">
        <v>3</v>
      </c>
      <c r="AK70">
        <v>66</v>
      </c>
    </row>
    <row r="71" spans="1:37">
      <c r="A71" t="s">
        <v>115</v>
      </c>
      <c r="B71" t="s">
        <v>481</v>
      </c>
      <c r="C71">
        <v>8214811</v>
      </c>
      <c r="D71" t="s">
        <v>118</v>
      </c>
      <c r="E71" t="s">
        <v>384</v>
      </c>
      <c r="F71" t="s">
        <v>652</v>
      </c>
      <c r="G71" t="s">
        <v>653</v>
      </c>
      <c r="H71" t="s">
        <v>128</v>
      </c>
      <c r="I71" t="s">
        <v>399</v>
      </c>
      <c r="J71">
        <v>70791</v>
      </c>
      <c r="K71">
        <v>-91.272660000000002</v>
      </c>
      <c r="L71">
        <v>30.65006</v>
      </c>
      <c r="M71">
        <v>322120</v>
      </c>
      <c r="N71" t="s">
        <v>487</v>
      </c>
      <c r="O71">
        <v>30700199</v>
      </c>
      <c r="P71" t="s">
        <v>497</v>
      </c>
      <c r="Q71" t="s">
        <v>489</v>
      </c>
      <c r="R71" t="s">
        <v>118</v>
      </c>
      <c r="S71" t="s">
        <v>118</v>
      </c>
      <c r="T71" t="s">
        <v>118</v>
      </c>
      <c r="U71" t="s">
        <v>118</v>
      </c>
      <c r="V71" t="s">
        <v>118</v>
      </c>
      <c r="W71" t="s">
        <v>118</v>
      </c>
      <c r="X71" t="s">
        <v>118</v>
      </c>
      <c r="Y71" t="s">
        <v>118</v>
      </c>
      <c r="Z71">
        <v>2.4947580349999998</v>
      </c>
      <c r="AA71">
        <v>0.36381888010416669</v>
      </c>
      <c r="AB71" t="s">
        <v>407</v>
      </c>
      <c r="AC71" t="s">
        <v>407</v>
      </c>
      <c r="AD71">
        <v>3.4285714285714284</v>
      </c>
      <c r="AE71">
        <v>8736</v>
      </c>
      <c r="AF71">
        <v>24</v>
      </c>
      <c r="AG71">
        <v>7</v>
      </c>
      <c r="AH71">
        <v>52</v>
      </c>
      <c r="AI71">
        <v>3</v>
      </c>
      <c r="AJ71">
        <v>3</v>
      </c>
      <c r="AK71">
        <v>0</v>
      </c>
    </row>
    <row r="72" spans="1:37">
      <c r="A72" t="s">
        <v>115</v>
      </c>
      <c r="B72" t="s">
        <v>481</v>
      </c>
      <c r="C72">
        <v>8215211</v>
      </c>
      <c r="D72" t="s">
        <v>118</v>
      </c>
      <c r="E72" t="s">
        <v>384</v>
      </c>
      <c r="F72" t="s">
        <v>654</v>
      </c>
      <c r="G72" t="s">
        <v>655</v>
      </c>
      <c r="H72" t="s">
        <v>128</v>
      </c>
      <c r="I72" t="s">
        <v>504</v>
      </c>
      <c r="J72">
        <v>71247</v>
      </c>
      <c r="K72">
        <v>-92.728290000000001</v>
      </c>
      <c r="L72">
        <v>32.27722</v>
      </c>
      <c r="M72">
        <v>322130</v>
      </c>
      <c r="N72" t="s">
        <v>505</v>
      </c>
      <c r="O72">
        <v>30700102</v>
      </c>
      <c r="P72" t="s">
        <v>543</v>
      </c>
      <c r="Q72" t="s">
        <v>489</v>
      </c>
      <c r="R72" t="s">
        <v>118</v>
      </c>
      <c r="S72" t="s">
        <v>118</v>
      </c>
      <c r="T72" t="s">
        <v>118</v>
      </c>
      <c r="U72" t="s">
        <v>118</v>
      </c>
      <c r="V72" t="s">
        <v>118</v>
      </c>
      <c r="W72" t="s">
        <v>118</v>
      </c>
      <c r="X72" t="s">
        <v>118</v>
      </c>
      <c r="Y72" t="s">
        <v>118</v>
      </c>
      <c r="Z72">
        <v>769.76303480769002</v>
      </c>
      <c r="AA72">
        <v>112.25710924278813</v>
      </c>
      <c r="AB72">
        <v>41.556318569920002</v>
      </c>
      <c r="AC72">
        <v>6.0602964581133341</v>
      </c>
      <c r="AD72">
        <v>3.4285714285714284</v>
      </c>
      <c r="AE72">
        <v>8736</v>
      </c>
      <c r="AF72">
        <v>24</v>
      </c>
      <c r="AG72">
        <v>7</v>
      </c>
      <c r="AH72">
        <v>52</v>
      </c>
      <c r="AI72">
        <v>10</v>
      </c>
      <c r="AJ72">
        <v>4</v>
      </c>
      <c r="AK72">
        <v>6</v>
      </c>
    </row>
    <row r="73" spans="1:37">
      <c r="A73" t="s">
        <v>115</v>
      </c>
      <c r="B73" t="s">
        <v>481</v>
      </c>
      <c r="C73">
        <v>7226811</v>
      </c>
      <c r="D73" t="s">
        <v>118</v>
      </c>
      <c r="E73" t="s">
        <v>384</v>
      </c>
      <c r="F73" t="s">
        <v>596</v>
      </c>
      <c r="G73" t="s">
        <v>597</v>
      </c>
      <c r="H73" t="s">
        <v>128</v>
      </c>
      <c r="I73" t="s">
        <v>598</v>
      </c>
      <c r="J73">
        <v>71411</v>
      </c>
      <c r="K73">
        <v>-93.173439999999999</v>
      </c>
      <c r="L73">
        <v>31.903030000000001</v>
      </c>
      <c r="M73">
        <v>322120</v>
      </c>
      <c r="N73" t="s">
        <v>487</v>
      </c>
      <c r="O73">
        <v>30700199</v>
      </c>
      <c r="P73" t="s">
        <v>497</v>
      </c>
      <c r="Q73" t="s">
        <v>489</v>
      </c>
      <c r="R73" t="s">
        <v>118</v>
      </c>
      <c r="S73" t="s">
        <v>118</v>
      </c>
      <c r="T73" t="s">
        <v>118</v>
      </c>
      <c r="U73" t="s">
        <v>118</v>
      </c>
      <c r="V73" t="s">
        <v>118</v>
      </c>
      <c r="W73" t="s">
        <v>118</v>
      </c>
      <c r="X73" t="s">
        <v>118</v>
      </c>
      <c r="Y73" t="s">
        <v>118</v>
      </c>
      <c r="Z73">
        <v>427.83273729135254</v>
      </c>
      <c r="AA73">
        <v>62.392274188322247</v>
      </c>
      <c r="AB73">
        <v>14.722722917893758</v>
      </c>
      <c r="AC73">
        <v>2.1470637588595065</v>
      </c>
      <c r="AD73">
        <v>3.4285714285714284</v>
      </c>
      <c r="AE73">
        <v>8736</v>
      </c>
      <c r="AF73">
        <v>24</v>
      </c>
      <c r="AG73">
        <v>7</v>
      </c>
      <c r="AH73">
        <v>52</v>
      </c>
      <c r="AI73">
        <v>13</v>
      </c>
      <c r="AJ73">
        <v>9</v>
      </c>
      <c r="AK73">
        <v>4</v>
      </c>
    </row>
    <row r="74" spans="1:37">
      <c r="A74" t="s">
        <v>115</v>
      </c>
      <c r="B74" t="s">
        <v>481</v>
      </c>
      <c r="C74">
        <v>5734011</v>
      </c>
      <c r="D74" t="s">
        <v>118</v>
      </c>
      <c r="E74" t="s">
        <v>384</v>
      </c>
      <c r="F74" t="s">
        <v>544</v>
      </c>
      <c r="G74" t="s">
        <v>545</v>
      </c>
      <c r="H74" t="s">
        <v>128</v>
      </c>
      <c r="I74" t="s">
        <v>546</v>
      </c>
      <c r="J74">
        <v>71292</v>
      </c>
      <c r="K74">
        <v>-92.153840000000002</v>
      </c>
      <c r="L74">
        <v>32.481900000000003</v>
      </c>
      <c r="M74">
        <v>322130</v>
      </c>
      <c r="N74" t="s">
        <v>505</v>
      </c>
      <c r="O74">
        <v>30700199</v>
      </c>
      <c r="P74" t="s">
        <v>497</v>
      </c>
      <c r="Q74" t="s">
        <v>489</v>
      </c>
      <c r="R74" t="s">
        <v>118</v>
      </c>
      <c r="S74" t="s">
        <v>118</v>
      </c>
      <c r="T74" t="s">
        <v>118</v>
      </c>
      <c r="U74" t="s">
        <v>118</v>
      </c>
      <c r="V74" t="s">
        <v>118</v>
      </c>
      <c r="W74" t="s">
        <v>118</v>
      </c>
      <c r="X74" t="s">
        <v>118</v>
      </c>
      <c r="Y74" t="s">
        <v>118</v>
      </c>
      <c r="Z74" t="s">
        <v>391</v>
      </c>
      <c r="AA74" t="s">
        <v>391</v>
      </c>
      <c r="AB74">
        <v>789.2597956474001</v>
      </c>
      <c r="AC74">
        <v>115.10038686524585</v>
      </c>
      <c r="AD74">
        <v>3.4285714285714284</v>
      </c>
      <c r="AE74">
        <v>8736</v>
      </c>
      <c r="AF74">
        <v>24</v>
      </c>
      <c r="AG74">
        <v>7</v>
      </c>
      <c r="AH74">
        <v>52</v>
      </c>
      <c r="AI74">
        <v>22</v>
      </c>
      <c r="AJ74">
        <v>0</v>
      </c>
      <c r="AK74">
        <v>22</v>
      </c>
    </row>
    <row r="75" spans="1:37">
      <c r="A75" t="s">
        <v>115</v>
      </c>
      <c r="B75" t="s">
        <v>481</v>
      </c>
      <c r="C75">
        <v>7203811</v>
      </c>
      <c r="D75" t="s">
        <v>118</v>
      </c>
      <c r="E75" t="s">
        <v>384</v>
      </c>
      <c r="F75" t="s">
        <v>582</v>
      </c>
      <c r="G75" t="s">
        <v>583</v>
      </c>
      <c r="H75" t="s">
        <v>128</v>
      </c>
      <c r="I75" t="s">
        <v>584</v>
      </c>
      <c r="J75">
        <v>70427</v>
      </c>
      <c r="K75">
        <v>-89.856819999999999</v>
      </c>
      <c r="L75">
        <v>30.779879999999999</v>
      </c>
      <c r="M75">
        <v>322130</v>
      </c>
      <c r="N75" t="s">
        <v>505</v>
      </c>
      <c r="O75">
        <v>30700199</v>
      </c>
      <c r="P75" t="s">
        <v>497</v>
      </c>
      <c r="Q75" t="s">
        <v>489</v>
      </c>
      <c r="R75" t="s">
        <v>118</v>
      </c>
      <c r="S75" t="s">
        <v>118</v>
      </c>
      <c r="T75" t="s">
        <v>118</v>
      </c>
      <c r="U75" t="s">
        <v>118</v>
      </c>
      <c r="V75" t="s">
        <v>118</v>
      </c>
      <c r="W75" t="s">
        <v>118</v>
      </c>
      <c r="X75" t="s">
        <v>118</v>
      </c>
      <c r="Y75" t="s">
        <v>118</v>
      </c>
      <c r="Z75">
        <v>1023.3914945987349</v>
      </c>
      <c r="AA75">
        <v>149.24459296231552</v>
      </c>
      <c r="AB75">
        <v>35.244562597675198</v>
      </c>
      <c r="AC75">
        <v>5.1398320454943001</v>
      </c>
      <c r="AD75">
        <v>3.4285714285714284</v>
      </c>
      <c r="AE75">
        <v>8736</v>
      </c>
      <c r="AF75">
        <v>24</v>
      </c>
      <c r="AG75">
        <v>7</v>
      </c>
      <c r="AH75">
        <v>52</v>
      </c>
      <c r="AI75">
        <v>9</v>
      </c>
      <c r="AJ75">
        <v>4</v>
      </c>
      <c r="AK75">
        <v>5</v>
      </c>
    </row>
    <row r="76" spans="1:37">
      <c r="A76" t="s">
        <v>115</v>
      </c>
      <c r="B76" t="s">
        <v>481</v>
      </c>
      <c r="C76">
        <v>9619211</v>
      </c>
      <c r="D76" t="s">
        <v>118</v>
      </c>
      <c r="E76" t="s">
        <v>384</v>
      </c>
      <c r="F76" t="s">
        <v>687</v>
      </c>
      <c r="G76" t="s">
        <v>688</v>
      </c>
      <c r="H76" t="s">
        <v>122</v>
      </c>
      <c r="I76" t="s">
        <v>689</v>
      </c>
      <c r="J76">
        <v>42348</v>
      </c>
      <c r="K76">
        <v>-86.686110999999997</v>
      </c>
      <c r="L76">
        <v>37.893889000000001</v>
      </c>
      <c r="M76">
        <v>322120</v>
      </c>
      <c r="N76" t="s">
        <v>487</v>
      </c>
      <c r="O76">
        <v>30799998</v>
      </c>
      <c r="P76" t="s">
        <v>578</v>
      </c>
      <c r="Q76" t="s">
        <v>489</v>
      </c>
      <c r="R76" t="s">
        <v>118</v>
      </c>
      <c r="S76" t="s">
        <v>118</v>
      </c>
      <c r="T76" t="s">
        <v>118</v>
      </c>
      <c r="U76" t="s">
        <v>118</v>
      </c>
      <c r="V76" t="s">
        <v>118</v>
      </c>
      <c r="W76" t="s">
        <v>118</v>
      </c>
      <c r="X76" t="s">
        <v>118</v>
      </c>
      <c r="Y76" t="s">
        <v>118</v>
      </c>
      <c r="Z76">
        <v>112.67911230616039</v>
      </c>
      <c r="AA76">
        <v>0.160970160437372</v>
      </c>
      <c r="AB76">
        <v>12.711472576879999</v>
      </c>
      <c r="AC76">
        <v>1.8159246538399999E-2</v>
      </c>
      <c r="AD76">
        <v>350</v>
      </c>
      <c r="AE76">
        <v>0</v>
      </c>
      <c r="AF76">
        <v>0</v>
      </c>
      <c r="AG76">
        <v>0</v>
      </c>
      <c r="AH76">
        <v>0</v>
      </c>
      <c r="AI76">
        <v>18</v>
      </c>
      <c r="AJ76">
        <v>8</v>
      </c>
      <c r="AK76">
        <v>10</v>
      </c>
    </row>
    <row r="77" spans="1:37">
      <c r="A77" t="s">
        <v>115</v>
      </c>
      <c r="B77" t="s">
        <v>481</v>
      </c>
      <c r="C77">
        <v>7931211</v>
      </c>
      <c r="D77" t="s">
        <v>118</v>
      </c>
      <c r="E77" t="s">
        <v>384</v>
      </c>
      <c r="F77" t="s">
        <v>621</v>
      </c>
      <c r="G77" t="s">
        <v>622</v>
      </c>
      <c r="H77" t="s">
        <v>128</v>
      </c>
      <c r="I77" t="s">
        <v>623</v>
      </c>
      <c r="J77">
        <v>70775</v>
      </c>
      <c r="K77">
        <v>-91.324439999999996</v>
      </c>
      <c r="L77">
        <v>30.709710000000001</v>
      </c>
      <c r="M77">
        <v>322120</v>
      </c>
      <c r="N77" t="s">
        <v>487</v>
      </c>
      <c r="O77">
        <v>30700199</v>
      </c>
      <c r="P77" t="s">
        <v>497</v>
      </c>
      <c r="Q77" t="s">
        <v>489</v>
      </c>
      <c r="R77" t="s">
        <v>118</v>
      </c>
      <c r="S77" t="s">
        <v>118</v>
      </c>
      <c r="T77" t="s">
        <v>118</v>
      </c>
      <c r="U77" t="s">
        <v>118</v>
      </c>
      <c r="V77" t="s">
        <v>118</v>
      </c>
      <c r="W77" t="s">
        <v>118</v>
      </c>
      <c r="X77" t="s">
        <v>118</v>
      </c>
      <c r="Y77" t="s">
        <v>118</v>
      </c>
      <c r="Z77">
        <v>367.99041793360004</v>
      </c>
      <c r="AA77">
        <v>53.665269281983342</v>
      </c>
      <c r="AB77">
        <v>8.3869229213000001</v>
      </c>
      <c r="AC77">
        <v>1.2230929260229166</v>
      </c>
      <c r="AD77">
        <v>3.4285714285714284</v>
      </c>
      <c r="AE77">
        <v>8736</v>
      </c>
      <c r="AF77">
        <v>24</v>
      </c>
      <c r="AG77">
        <v>7</v>
      </c>
      <c r="AH77">
        <v>52</v>
      </c>
      <c r="AI77">
        <v>9</v>
      </c>
      <c r="AJ77">
        <v>2</v>
      </c>
      <c r="AK77">
        <v>7</v>
      </c>
    </row>
    <row r="78" spans="1:37">
      <c r="A78" t="s">
        <v>115</v>
      </c>
      <c r="B78" t="s">
        <v>481</v>
      </c>
      <c r="C78">
        <v>3898211</v>
      </c>
      <c r="D78" t="s">
        <v>118</v>
      </c>
      <c r="E78" t="s">
        <v>384</v>
      </c>
      <c r="F78" t="s">
        <v>1619</v>
      </c>
      <c r="G78" t="s">
        <v>1620</v>
      </c>
      <c r="H78" t="s">
        <v>565</v>
      </c>
      <c r="I78" t="s">
        <v>1621</v>
      </c>
      <c r="J78" t="s">
        <v>1622</v>
      </c>
      <c r="K78">
        <v>-76.383049999999997</v>
      </c>
      <c r="L78">
        <v>40.303469999999997</v>
      </c>
      <c r="M78">
        <v>322220</v>
      </c>
      <c r="N78" t="s">
        <v>1596</v>
      </c>
      <c r="O78">
        <v>40500403</v>
      </c>
      <c r="P78" t="s">
        <v>1623</v>
      </c>
      <c r="Q78" t="s">
        <v>1624</v>
      </c>
      <c r="R78" t="s">
        <v>118</v>
      </c>
      <c r="S78" t="s">
        <v>118</v>
      </c>
      <c r="T78" t="s">
        <v>118</v>
      </c>
      <c r="U78" t="s">
        <v>118</v>
      </c>
      <c r="V78" t="s">
        <v>118</v>
      </c>
      <c r="W78" t="s">
        <v>118</v>
      </c>
      <c r="X78" t="s">
        <v>118</v>
      </c>
      <c r="Y78" t="s">
        <v>118</v>
      </c>
      <c r="Z78" t="s">
        <v>391</v>
      </c>
      <c r="AA78" t="s">
        <v>391</v>
      </c>
      <c r="AB78">
        <v>0.54431084399999996</v>
      </c>
      <c r="AC78">
        <v>0.10721274199999999</v>
      </c>
      <c r="AD78">
        <v>2.5384615384615388</v>
      </c>
      <c r="AE78">
        <v>2026</v>
      </c>
      <c r="AF78">
        <v>9.9</v>
      </c>
      <c r="AG78">
        <v>3.9</v>
      </c>
      <c r="AH78">
        <v>52</v>
      </c>
      <c r="AI78">
        <v>3</v>
      </c>
      <c r="AJ78">
        <v>0</v>
      </c>
      <c r="AK78">
        <v>3</v>
      </c>
    </row>
    <row r="79" spans="1:37">
      <c r="A79" t="s">
        <v>115</v>
      </c>
      <c r="B79" t="s">
        <v>481</v>
      </c>
      <c r="C79">
        <v>4193911</v>
      </c>
      <c r="D79" t="s">
        <v>118</v>
      </c>
      <c r="E79" t="s">
        <v>384</v>
      </c>
      <c r="F79" t="s">
        <v>1625</v>
      </c>
      <c r="G79" t="s">
        <v>1626</v>
      </c>
      <c r="H79" t="s">
        <v>1627</v>
      </c>
      <c r="I79" t="s">
        <v>1628</v>
      </c>
      <c r="J79" t="s">
        <v>1629</v>
      </c>
      <c r="K79">
        <v>-89.826300000000003</v>
      </c>
      <c r="L79">
        <v>44.398600000000002</v>
      </c>
      <c r="M79">
        <v>322120</v>
      </c>
      <c r="N79" t="s">
        <v>487</v>
      </c>
      <c r="O79">
        <v>30788801</v>
      </c>
      <c r="P79" t="s">
        <v>616</v>
      </c>
      <c r="Q79" t="s">
        <v>489</v>
      </c>
      <c r="R79" t="s">
        <v>118</v>
      </c>
      <c r="S79" t="s">
        <v>118</v>
      </c>
      <c r="T79" t="s">
        <v>118</v>
      </c>
      <c r="U79" t="s">
        <v>118</v>
      </c>
      <c r="V79" t="s">
        <v>118</v>
      </c>
      <c r="W79" t="s">
        <v>118</v>
      </c>
      <c r="X79" t="s">
        <v>118</v>
      </c>
      <c r="Y79" t="s">
        <v>118</v>
      </c>
      <c r="Z79">
        <v>0.49689683356390002</v>
      </c>
      <c r="AA79">
        <v>7.0985261937700007E-4</v>
      </c>
      <c r="AB79">
        <v>246.6688242289579</v>
      </c>
      <c r="AC79">
        <v>0.35238403461279699</v>
      </c>
      <c r="AD79">
        <v>350</v>
      </c>
      <c r="AE79">
        <v>0</v>
      </c>
      <c r="AF79">
        <v>0</v>
      </c>
      <c r="AG79">
        <v>0</v>
      </c>
      <c r="AH79">
        <v>0</v>
      </c>
      <c r="AI79">
        <v>11</v>
      </c>
      <c r="AJ79">
        <v>1</v>
      </c>
      <c r="AK79">
        <v>10</v>
      </c>
    </row>
    <row r="80" spans="1:37">
      <c r="A80" t="s">
        <v>115</v>
      </c>
      <c r="B80" t="s">
        <v>481</v>
      </c>
      <c r="C80">
        <v>17891811</v>
      </c>
      <c r="D80" t="s">
        <v>118</v>
      </c>
      <c r="E80" t="s">
        <v>384</v>
      </c>
      <c r="F80" t="s">
        <v>1630</v>
      </c>
      <c r="G80" t="s">
        <v>1631</v>
      </c>
      <c r="H80" t="s">
        <v>619</v>
      </c>
      <c r="I80" t="s">
        <v>1632</v>
      </c>
      <c r="J80">
        <v>28341</v>
      </c>
      <c r="K80">
        <v>-78.183250000000001</v>
      </c>
      <c r="L80">
        <v>35.122166</v>
      </c>
      <c r="M80">
        <v>321999</v>
      </c>
      <c r="N80" t="s">
        <v>1633</v>
      </c>
      <c r="O80">
        <v>30700677</v>
      </c>
      <c r="P80" t="s">
        <v>642</v>
      </c>
      <c r="Q80" t="s">
        <v>489</v>
      </c>
      <c r="R80" t="s">
        <v>118</v>
      </c>
      <c r="S80" t="s">
        <v>118</v>
      </c>
      <c r="T80" t="s">
        <v>118</v>
      </c>
      <c r="U80" t="s">
        <v>118</v>
      </c>
      <c r="V80" t="s">
        <v>118</v>
      </c>
      <c r="W80" t="s">
        <v>118</v>
      </c>
      <c r="X80" t="s">
        <v>118</v>
      </c>
      <c r="Y80" t="s">
        <v>118</v>
      </c>
      <c r="Z80" t="s">
        <v>391</v>
      </c>
      <c r="AA80" t="s">
        <v>391</v>
      </c>
      <c r="AB80">
        <v>22.700937341389999</v>
      </c>
      <c r="AC80">
        <v>3.9726640347432496</v>
      </c>
      <c r="AD80">
        <v>2.8571428571428572</v>
      </c>
      <c r="AE80">
        <v>6440</v>
      </c>
      <c r="AF80">
        <v>20</v>
      </c>
      <c r="AG80">
        <v>7</v>
      </c>
      <c r="AH80">
        <v>46</v>
      </c>
      <c r="AI80">
        <v>2</v>
      </c>
      <c r="AJ80">
        <v>0</v>
      </c>
      <c r="AK80">
        <v>2</v>
      </c>
    </row>
    <row r="81" spans="1:37">
      <c r="A81" t="s">
        <v>115</v>
      </c>
      <c r="B81" t="s">
        <v>481</v>
      </c>
      <c r="C81">
        <v>7225711</v>
      </c>
      <c r="D81" t="s">
        <v>118</v>
      </c>
      <c r="E81" t="s">
        <v>384</v>
      </c>
      <c r="F81" t="s">
        <v>590</v>
      </c>
      <c r="G81" t="s">
        <v>591</v>
      </c>
      <c r="H81" t="s">
        <v>128</v>
      </c>
      <c r="I81" t="s">
        <v>592</v>
      </c>
      <c r="J81">
        <v>70634</v>
      </c>
      <c r="K81">
        <v>-93.376379999999997</v>
      </c>
      <c r="L81">
        <v>30.861830000000001</v>
      </c>
      <c r="M81">
        <v>322120</v>
      </c>
      <c r="N81" t="s">
        <v>487</v>
      </c>
      <c r="O81">
        <v>30700102</v>
      </c>
      <c r="P81" t="s">
        <v>543</v>
      </c>
      <c r="Q81" t="s">
        <v>489</v>
      </c>
      <c r="R81" t="s">
        <v>118</v>
      </c>
      <c r="S81" t="s">
        <v>118</v>
      </c>
      <c r="T81" t="s">
        <v>118</v>
      </c>
      <c r="U81" t="s">
        <v>118</v>
      </c>
      <c r="V81" t="s">
        <v>118</v>
      </c>
      <c r="W81" t="s">
        <v>118</v>
      </c>
      <c r="X81" t="s">
        <v>118</v>
      </c>
      <c r="Y81" t="s">
        <v>118</v>
      </c>
      <c r="Z81" t="s">
        <v>391</v>
      </c>
      <c r="AA81" t="s">
        <v>391</v>
      </c>
      <c r="AB81">
        <v>34.348341185258093</v>
      </c>
      <c r="AC81">
        <v>5.0091330895168058</v>
      </c>
      <c r="AD81">
        <v>3.4285714285714284</v>
      </c>
      <c r="AE81">
        <v>8736</v>
      </c>
      <c r="AF81">
        <v>24</v>
      </c>
      <c r="AG81">
        <v>7</v>
      </c>
      <c r="AH81">
        <v>52</v>
      </c>
      <c r="AI81">
        <v>5</v>
      </c>
      <c r="AJ81">
        <v>0</v>
      </c>
      <c r="AK81">
        <v>5</v>
      </c>
    </row>
    <row r="82" spans="1:37">
      <c r="A82" t="s">
        <v>115</v>
      </c>
      <c r="B82" t="s">
        <v>481</v>
      </c>
      <c r="C82">
        <v>988611</v>
      </c>
      <c r="D82" t="s">
        <v>118</v>
      </c>
      <c r="E82" t="s">
        <v>384</v>
      </c>
      <c r="F82" t="s">
        <v>1634</v>
      </c>
      <c r="G82" t="s">
        <v>1635</v>
      </c>
      <c r="H82" t="s">
        <v>601</v>
      </c>
      <c r="I82" t="s">
        <v>602</v>
      </c>
      <c r="J82">
        <v>97348</v>
      </c>
      <c r="K82">
        <v>-123.15721000000001</v>
      </c>
      <c r="L82">
        <v>44.38194</v>
      </c>
      <c r="M82">
        <v>322120</v>
      </c>
      <c r="N82" t="s">
        <v>487</v>
      </c>
      <c r="O82">
        <v>30700408</v>
      </c>
      <c r="P82" t="s">
        <v>1636</v>
      </c>
      <c r="Q82" t="s">
        <v>489</v>
      </c>
      <c r="R82" t="s">
        <v>118</v>
      </c>
      <c r="S82" t="s">
        <v>118</v>
      </c>
      <c r="T82" t="s">
        <v>118</v>
      </c>
      <c r="U82" t="s">
        <v>118</v>
      </c>
      <c r="V82" t="s">
        <v>118</v>
      </c>
      <c r="W82" t="s">
        <v>118</v>
      </c>
      <c r="X82" t="s">
        <v>118</v>
      </c>
      <c r="Y82" t="s">
        <v>118</v>
      </c>
      <c r="Z82" t="s">
        <v>391</v>
      </c>
      <c r="AA82" t="s">
        <v>391</v>
      </c>
      <c r="AB82">
        <v>2.6761949829999999E-2</v>
      </c>
      <c r="AC82">
        <v>3.8231356899999999E-5</v>
      </c>
      <c r="AD82">
        <v>350</v>
      </c>
      <c r="AE82">
        <v>0</v>
      </c>
      <c r="AF82">
        <v>0</v>
      </c>
      <c r="AG82">
        <v>0</v>
      </c>
      <c r="AH82">
        <v>0</v>
      </c>
      <c r="AI82">
        <v>1</v>
      </c>
      <c r="AJ82">
        <v>0</v>
      </c>
      <c r="AK82">
        <v>1</v>
      </c>
    </row>
    <row r="83" spans="1:37">
      <c r="A83" t="s">
        <v>129</v>
      </c>
      <c r="B83" t="s">
        <v>130</v>
      </c>
      <c r="C83">
        <v>5746611</v>
      </c>
      <c r="D83" t="s">
        <v>118</v>
      </c>
      <c r="E83" t="s">
        <v>384</v>
      </c>
      <c r="F83" t="s">
        <v>711</v>
      </c>
      <c r="G83" t="s">
        <v>712</v>
      </c>
      <c r="H83" t="s">
        <v>139</v>
      </c>
      <c r="I83" t="s">
        <v>713</v>
      </c>
      <c r="J83">
        <v>78362</v>
      </c>
      <c r="K83">
        <v>-97.242333000000002</v>
      </c>
      <c r="L83">
        <v>27.887316999999999</v>
      </c>
      <c r="M83">
        <v>325110</v>
      </c>
      <c r="N83" t="s">
        <v>164</v>
      </c>
      <c r="O83">
        <v>30112550</v>
      </c>
      <c r="P83" t="s">
        <v>709</v>
      </c>
      <c r="Q83" t="s">
        <v>444</v>
      </c>
      <c r="R83" t="s">
        <v>118</v>
      </c>
      <c r="S83" t="s">
        <v>118</v>
      </c>
      <c r="T83" t="s">
        <v>118</v>
      </c>
      <c r="U83" t="s">
        <v>118</v>
      </c>
      <c r="V83" t="s">
        <v>118</v>
      </c>
      <c r="W83" t="s">
        <v>118</v>
      </c>
      <c r="X83" t="s">
        <v>118</v>
      </c>
      <c r="Y83" t="s">
        <v>118</v>
      </c>
      <c r="Z83">
        <v>31.025718108</v>
      </c>
      <c r="AA83">
        <v>4.5245838907499998</v>
      </c>
      <c r="AB83" t="s">
        <v>407</v>
      </c>
      <c r="AC83" t="s">
        <v>407</v>
      </c>
      <c r="AD83">
        <v>3.4285714285714284</v>
      </c>
      <c r="AE83">
        <v>8760</v>
      </c>
      <c r="AF83">
        <v>24</v>
      </c>
      <c r="AG83">
        <v>7</v>
      </c>
      <c r="AH83">
        <v>52</v>
      </c>
      <c r="AI83">
        <v>1</v>
      </c>
      <c r="AJ83">
        <v>1</v>
      </c>
      <c r="AK83">
        <v>0</v>
      </c>
    </row>
    <row r="84" spans="1:37">
      <c r="A84" t="s">
        <v>129</v>
      </c>
      <c r="B84" t="s">
        <v>130</v>
      </c>
      <c r="C84">
        <v>4778211</v>
      </c>
      <c r="D84" t="s">
        <v>118</v>
      </c>
      <c r="E84" t="s">
        <v>384</v>
      </c>
      <c r="F84" t="s">
        <v>710</v>
      </c>
      <c r="G84" t="s">
        <v>138</v>
      </c>
      <c r="H84" t="s">
        <v>139</v>
      </c>
      <c r="I84" t="s">
        <v>708</v>
      </c>
      <c r="J84">
        <v>77536</v>
      </c>
      <c r="K84">
        <v>-95.124633000000003</v>
      </c>
      <c r="L84">
        <v>29.717749999999999</v>
      </c>
      <c r="M84">
        <v>325110</v>
      </c>
      <c r="N84" t="s">
        <v>164</v>
      </c>
      <c r="O84">
        <v>30112550</v>
      </c>
      <c r="P84" t="s">
        <v>709</v>
      </c>
      <c r="Q84" t="s">
        <v>444</v>
      </c>
      <c r="R84" t="s">
        <v>118</v>
      </c>
      <c r="S84" t="s">
        <v>118</v>
      </c>
      <c r="T84" t="s">
        <v>118</v>
      </c>
      <c r="U84" t="s">
        <v>118</v>
      </c>
      <c r="V84" t="s">
        <v>118</v>
      </c>
      <c r="W84" t="s">
        <v>118</v>
      </c>
      <c r="X84" t="s">
        <v>118</v>
      </c>
      <c r="Y84" t="s">
        <v>118</v>
      </c>
      <c r="Z84">
        <v>63.321494852000008</v>
      </c>
      <c r="AA84">
        <v>9.234384665916668</v>
      </c>
      <c r="AB84" t="s">
        <v>407</v>
      </c>
      <c r="AC84" t="s">
        <v>407</v>
      </c>
      <c r="AD84">
        <v>3.4285714285714284</v>
      </c>
      <c r="AE84">
        <v>8760</v>
      </c>
      <c r="AF84">
        <v>24</v>
      </c>
      <c r="AG84">
        <v>7</v>
      </c>
      <c r="AH84">
        <v>52</v>
      </c>
      <c r="AI84">
        <v>2</v>
      </c>
      <c r="AJ84">
        <v>2</v>
      </c>
      <c r="AK84">
        <v>0</v>
      </c>
    </row>
    <row r="85" spans="1:37">
      <c r="A85" t="s">
        <v>129</v>
      </c>
      <c r="B85" t="s">
        <v>130</v>
      </c>
      <c r="C85">
        <v>4057611</v>
      </c>
      <c r="D85" t="s">
        <v>118</v>
      </c>
      <c r="E85" t="s">
        <v>384</v>
      </c>
      <c r="F85" t="s">
        <v>707</v>
      </c>
      <c r="G85" t="s">
        <v>149</v>
      </c>
      <c r="H85" t="s">
        <v>139</v>
      </c>
      <c r="I85" t="s">
        <v>708</v>
      </c>
      <c r="J85">
        <v>77571</v>
      </c>
      <c r="K85">
        <v>-95.075721999999999</v>
      </c>
      <c r="L85">
        <v>29.727074999999999</v>
      </c>
      <c r="M85">
        <v>325110</v>
      </c>
      <c r="N85" t="s">
        <v>164</v>
      </c>
      <c r="O85">
        <v>30112550</v>
      </c>
      <c r="P85" t="s">
        <v>709</v>
      </c>
      <c r="Q85" t="s">
        <v>444</v>
      </c>
      <c r="R85" t="s">
        <v>118</v>
      </c>
      <c r="S85" t="s">
        <v>118</v>
      </c>
      <c r="T85" t="s">
        <v>118</v>
      </c>
      <c r="U85" t="s">
        <v>118</v>
      </c>
      <c r="V85" t="s">
        <v>118</v>
      </c>
      <c r="W85" t="s">
        <v>118</v>
      </c>
      <c r="X85" t="s">
        <v>118</v>
      </c>
      <c r="Y85" t="s">
        <v>118</v>
      </c>
      <c r="Z85">
        <v>129.455262398</v>
      </c>
      <c r="AA85">
        <v>18.878892433041667</v>
      </c>
      <c r="AB85" t="s">
        <v>407</v>
      </c>
      <c r="AC85" t="s">
        <v>407</v>
      </c>
      <c r="AD85">
        <v>3.4285714285714284</v>
      </c>
      <c r="AE85">
        <v>8760</v>
      </c>
      <c r="AF85">
        <v>24</v>
      </c>
      <c r="AG85">
        <v>7</v>
      </c>
      <c r="AH85">
        <v>52</v>
      </c>
      <c r="AI85">
        <v>3</v>
      </c>
      <c r="AJ85">
        <v>3</v>
      </c>
      <c r="AK85">
        <v>0</v>
      </c>
    </row>
    <row r="86" spans="1:37">
      <c r="A86" t="s">
        <v>129</v>
      </c>
      <c r="B86" t="s">
        <v>130</v>
      </c>
      <c r="C86">
        <v>1978111</v>
      </c>
      <c r="D86" t="s">
        <v>118</v>
      </c>
      <c r="E86" t="s">
        <v>384</v>
      </c>
      <c r="F86" t="s">
        <v>1637</v>
      </c>
      <c r="G86" t="s">
        <v>1638</v>
      </c>
      <c r="H86" t="s">
        <v>403</v>
      </c>
      <c r="I86" t="s">
        <v>1639</v>
      </c>
      <c r="J86">
        <v>95616</v>
      </c>
      <c r="K86">
        <v>-121.751634</v>
      </c>
      <c r="L86">
        <v>38.537562999999999</v>
      </c>
      <c r="M86">
        <v>611310</v>
      </c>
      <c r="N86" t="s">
        <v>1640</v>
      </c>
      <c r="O86">
        <v>30190099</v>
      </c>
      <c r="P86" t="s">
        <v>1641</v>
      </c>
      <c r="Q86" t="s">
        <v>444</v>
      </c>
      <c r="R86" t="s">
        <v>118</v>
      </c>
      <c r="S86" t="s">
        <v>118</v>
      </c>
      <c r="T86" t="s">
        <v>118</v>
      </c>
      <c r="U86" t="s">
        <v>118</v>
      </c>
      <c r="V86" t="s">
        <v>118</v>
      </c>
      <c r="W86" t="s">
        <v>118</v>
      </c>
      <c r="X86" t="s">
        <v>118</v>
      </c>
      <c r="Y86" t="s">
        <v>118</v>
      </c>
      <c r="Z86">
        <v>2.4584706454000002E-2</v>
      </c>
      <c r="AA86">
        <v>3.5852696912083339E-3</v>
      </c>
      <c r="AB86" t="s">
        <v>407</v>
      </c>
      <c r="AC86" t="s">
        <v>407</v>
      </c>
      <c r="AD86">
        <v>3.4285714285714284</v>
      </c>
      <c r="AE86">
        <v>8736</v>
      </c>
      <c r="AF86">
        <v>24</v>
      </c>
      <c r="AG86">
        <v>7</v>
      </c>
      <c r="AH86">
        <v>52</v>
      </c>
      <c r="AI86">
        <v>2</v>
      </c>
      <c r="AJ86">
        <v>2</v>
      </c>
      <c r="AK86">
        <v>0</v>
      </c>
    </row>
    <row r="87" spans="1:37">
      <c r="A87" t="s">
        <v>129</v>
      </c>
      <c r="B87" t="s">
        <v>130</v>
      </c>
      <c r="C87">
        <v>894011</v>
      </c>
      <c r="D87" t="s">
        <v>118</v>
      </c>
      <c r="E87" t="s">
        <v>384</v>
      </c>
      <c r="F87" t="s">
        <v>704</v>
      </c>
      <c r="G87" t="s">
        <v>705</v>
      </c>
      <c r="H87" t="s">
        <v>236</v>
      </c>
      <c r="I87" t="s">
        <v>394</v>
      </c>
      <c r="J87" t="s">
        <v>706</v>
      </c>
      <c r="K87">
        <v>-92.082792999999995</v>
      </c>
      <c r="L87">
        <v>34.323484000000001</v>
      </c>
      <c r="M87">
        <v>325998</v>
      </c>
      <c r="N87" t="s">
        <v>451</v>
      </c>
      <c r="O87">
        <v>30199998</v>
      </c>
      <c r="P87" t="s">
        <v>443</v>
      </c>
      <c r="Q87" t="s">
        <v>444</v>
      </c>
      <c r="R87" t="s">
        <v>118</v>
      </c>
      <c r="S87" t="s">
        <v>118</v>
      </c>
      <c r="T87" t="s">
        <v>118</v>
      </c>
      <c r="U87" t="s">
        <v>118</v>
      </c>
      <c r="V87" t="s">
        <v>118</v>
      </c>
      <c r="W87" t="s">
        <v>118</v>
      </c>
      <c r="X87" t="s">
        <v>118</v>
      </c>
      <c r="Y87" t="s">
        <v>118</v>
      </c>
      <c r="Z87" t="s">
        <v>391</v>
      </c>
      <c r="AA87" t="s">
        <v>391</v>
      </c>
      <c r="AB87">
        <v>4.8987975960000001E-4</v>
      </c>
      <c r="AC87">
        <v>6.9982822799999997E-7</v>
      </c>
      <c r="AD87">
        <v>350</v>
      </c>
      <c r="AE87">
        <v>2000</v>
      </c>
      <c r="AF87">
        <v>0</v>
      </c>
      <c r="AG87">
        <v>0</v>
      </c>
      <c r="AH87">
        <v>0</v>
      </c>
      <c r="AI87">
        <v>1</v>
      </c>
      <c r="AJ87">
        <v>0</v>
      </c>
      <c r="AK87">
        <v>1</v>
      </c>
    </row>
    <row r="88" spans="1:37">
      <c r="A88" t="s">
        <v>129</v>
      </c>
      <c r="B88" t="s">
        <v>130</v>
      </c>
      <c r="C88">
        <v>13610611</v>
      </c>
      <c r="D88" t="s">
        <v>118</v>
      </c>
      <c r="E88" t="s">
        <v>384</v>
      </c>
      <c r="F88" t="s">
        <v>1642</v>
      </c>
      <c r="G88" t="s">
        <v>454</v>
      </c>
      <c r="H88" t="s">
        <v>128</v>
      </c>
      <c r="I88" t="s">
        <v>455</v>
      </c>
      <c r="J88">
        <v>70764</v>
      </c>
      <c r="K88">
        <v>-91.175020000000004</v>
      </c>
      <c r="L88">
        <v>30.255299999999998</v>
      </c>
      <c r="M88">
        <v>325211</v>
      </c>
      <c r="N88" t="s">
        <v>176</v>
      </c>
      <c r="O88">
        <v>39999999</v>
      </c>
      <c r="P88" t="s">
        <v>727</v>
      </c>
      <c r="Q88" t="s">
        <v>432</v>
      </c>
      <c r="R88" t="s">
        <v>118</v>
      </c>
      <c r="S88" t="s">
        <v>118</v>
      </c>
      <c r="T88" t="s">
        <v>118</v>
      </c>
      <c r="U88" t="s">
        <v>118</v>
      </c>
      <c r="V88" t="s">
        <v>118</v>
      </c>
      <c r="W88" t="s">
        <v>118</v>
      </c>
      <c r="X88" t="s">
        <v>118</v>
      </c>
      <c r="Y88" t="s">
        <v>118</v>
      </c>
      <c r="Z88">
        <v>102.8838213634</v>
      </c>
      <c r="AA88">
        <v>15.003890615495834</v>
      </c>
      <c r="AB88">
        <v>49.947323822550004</v>
      </c>
      <c r="AC88">
        <v>7.2839847241218756</v>
      </c>
      <c r="AD88">
        <v>3.4285714285714284</v>
      </c>
      <c r="AE88">
        <v>8736</v>
      </c>
      <c r="AF88">
        <v>24</v>
      </c>
      <c r="AG88">
        <v>7</v>
      </c>
      <c r="AH88">
        <v>52</v>
      </c>
      <c r="AI88">
        <v>6</v>
      </c>
      <c r="AJ88">
        <v>3</v>
      </c>
      <c r="AK88">
        <v>3</v>
      </c>
    </row>
    <row r="89" spans="1:37">
      <c r="A89" t="s">
        <v>129</v>
      </c>
      <c r="B89" t="s">
        <v>130</v>
      </c>
      <c r="C89">
        <v>8468011</v>
      </c>
      <c r="D89" t="s">
        <v>118</v>
      </c>
      <c r="E89" t="s">
        <v>384</v>
      </c>
      <c r="F89" t="s">
        <v>714</v>
      </c>
      <c r="G89" t="s">
        <v>460</v>
      </c>
      <c r="H89" t="s">
        <v>128</v>
      </c>
      <c r="I89" t="s">
        <v>461</v>
      </c>
      <c r="J89">
        <v>70669</v>
      </c>
      <c r="K89">
        <v>-93.274469999999994</v>
      </c>
      <c r="L89">
        <v>30.250360000000001</v>
      </c>
      <c r="M89">
        <v>325110</v>
      </c>
      <c r="N89" t="s">
        <v>164</v>
      </c>
      <c r="O89">
        <v>30199998</v>
      </c>
      <c r="P89" t="s">
        <v>443</v>
      </c>
      <c r="Q89" t="s">
        <v>444</v>
      </c>
      <c r="R89" t="s">
        <v>118</v>
      </c>
      <c r="S89" t="s">
        <v>118</v>
      </c>
      <c r="T89" t="s">
        <v>118</v>
      </c>
      <c r="U89" t="s">
        <v>118</v>
      </c>
      <c r="V89" t="s">
        <v>118</v>
      </c>
      <c r="W89" t="s">
        <v>118</v>
      </c>
      <c r="X89" t="s">
        <v>118</v>
      </c>
      <c r="Y89" t="s">
        <v>118</v>
      </c>
      <c r="Z89">
        <v>1.1697757132861799</v>
      </c>
      <c r="AA89">
        <v>0.17059229152090125</v>
      </c>
      <c r="AB89" t="s">
        <v>407</v>
      </c>
      <c r="AC89" t="s">
        <v>407</v>
      </c>
      <c r="AD89">
        <v>3.4285714285714284</v>
      </c>
      <c r="AE89">
        <v>8736</v>
      </c>
      <c r="AF89">
        <v>24</v>
      </c>
      <c r="AG89">
        <v>7</v>
      </c>
      <c r="AH89">
        <v>52</v>
      </c>
      <c r="AI89">
        <v>4</v>
      </c>
      <c r="AJ89">
        <v>4</v>
      </c>
      <c r="AK89">
        <v>0</v>
      </c>
    </row>
    <row r="90" spans="1:37">
      <c r="A90" t="s">
        <v>129</v>
      </c>
      <c r="B90" t="s">
        <v>130</v>
      </c>
      <c r="C90">
        <v>14217311</v>
      </c>
      <c r="D90" t="s">
        <v>118</v>
      </c>
      <c r="E90" t="s">
        <v>384</v>
      </c>
      <c r="F90" t="s">
        <v>1643</v>
      </c>
      <c r="G90" t="s">
        <v>1644</v>
      </c>
      <c r="H90" t="s">
        <v>403</v>
      </c>
      <c r="I90" t="s">
        <v>1645</v>
      </c>
      <c r="J90">
        <v>94510</v>
      </c>
      <c r="K90">
        <v>-122.13975000000001</v>
      </c>
      <c r="L90">
        <v>38.071669999999997</v>
      </c>
      <c r="M90">
        <v>324110</v>
      </c>
      <c r="N90" t="s">
        <v>388</v>
      </c>
      <c r="O90">
        <v>30600701</v>
      </c>
      <c r="P90" t="s">
        <v>1646</v>
      </c>
      <c r="Q90" t="s">
        <v>718</v>
      </c>
      <c r="R90" t="s">
        <v>118</v>
      </c>
      <c r="S90" t="s">
        <v>118</v>
      </c>
      <c r="T90" t="s">
        <v>118</v>
      </c>
      <c r="U90" t="s">
        <v>118</v>
      </c>
      <c r="V90" t="s">
        <v>118</v>
      </c>
      <c r="W90" t="s">
        <v>118</v>
      </c>
      <c r="X90" t="s">
        <v>118</v>
      </c>
      <c r="Y90" t="s">
        <v>118</v>
      </c>
      <c r="Z90">
        <v>0.56245453880000007</v>
      </c>
      <c r="AA90">
        <v>8.2024620241666679E-2</v>
      </c>
      <c r="AB90" t="s">
        <v>407</v>
      </c>
      <c r="AC90" t="s">
        <v>407</v>
      </c>
      <c r="AD90">
        <v>3.4285714285714284</v>
      </c>
      <c r="AE90">
        <v>8736</v>
      </c>
      <c r="AF90">
        <v>24</v>
      </c>
      <c r="AG90">
        <v>7</v>
      </c>
      <c r="AH90">
        <v>52</v>
      </c>
      <c r="AI90">
        <v>1</v>
      </c>
      <c r="AJ90">
        <v>1</v>
      </c>
      <c r="AK90">
        <v>0</v>
      </c>
    </row>
    <row r="91" spans="1:37">
      <c r="A91" t="s">
        <v>129</v>
      </c>
      <c r="B91" t="s">
        <v>130</v>
      </c>
      <c r="C91">
        <v>10029011</v>
      </c>
      <c r="D91" t="s">
        <v>118</v>
      </c>
      <c r="E91" t="s">
        <v>384</v>
      </c>
      <c r="F91" t="s">
        <v>1647</v>
      </c>
      <c r="G91" t="s">
        <v>993</v>
      </c>
      <c r="H91" t="s">
        <v>403</v>
      </c>
      <c r="I91" t="s">
        <v>994</v>
      </c>
      <c r="J91">
        <v>95242</v>
      </c>
      <c r="K91">
        <v>-121.378818</v>
      </c>
      <c r="L91">
        <v>38.092587000000002</v>
      </c>
      <c r="M91">
        <v>221320</v>
      </c>
      <c r="N91" t="s">
        <v>791</v>
      </c>
      <c r="O91">
        <v>30190099</v>
      </c>
      <c r="P91" t="s">
        <v>1641</v>
      </c>
      <c r="Q91" t="s">
        <v>444</v>
      </c>
      <c r="R91" t="s">
        <v>118</v>
      </c>
      <c r="S91" t="s">
        <v>118</v>
      </c>
      <c r="T91" t="s">
        <v>118</v>
      </c>
      <c r="U91" t="s">
        <v>118</v>
      </c>
      <c r="V91" t="s">
        <v>118</v>
      </c>
      <c r="W91" t="s">
        <v>118</v>
      </c>
      <c r="X91" t="s">
        <v>118</v>
      </c>
      <c r="Y91" t="s">
        <v>118</v>
      </c>
      <c r="Z91">
        <v>6.078137758000001E-4</v>
      </c>
      <c r="AA91">
        <v>8.8639508970833351E-5</v>
      </c>
      <c r="AB91" t="s">
        <v>407</v>
      </c>
      <c r="AC91" t="s">
        <v>407</v>
      </c>
      <c r="AD91">
        <v>3.4285714285714284</v>
      </c>
      <c r="AE91">
        <v>8736</v>
      </c>
      <c r="AF91">
        <v>24</v>
      </c>
      <c r="AG91">
        <v>7</v>
      </c>
      <c r="AH91">
        <v>52</v>
      </c>
      <c r="AI91">
        <v>1</v>
      </c>
      <c r="AJ91">
        <v>1</v>
      </c>
      <c r="AK91">
        <v>0</v>
      </c>
    </row>
    <row r="92" spans="1:37">
      <c r="A92" t="s">
        <v>129</v>
      </c>
      <c r="B92" t="s">
        <v>130</v>
      </c>
      <c r="C92">
        <v>15080311</v>
      </c>
      <c r="D92" t="s">
        <v>118</v>
      </c>
      <c r="E92" t="s">
        <v>384</v>
      </c>
      <c r="F92" t="s">
        <v>728</v>
      </c>
      <c r="G92" t="s">
        <v>729</v>
      </c>
      <c r="H92" t="s">
        <v>128</v>
      </c>
      <c r="I92" t="s">
        <v>730</v>
      </c>
      <c r="J92">
        <v>71019</v>
      </c>
      <c r="K92">
        <v>-93.392619999999994</v>
      </c>
      <c r="L92">
        <v>32.003619999999998</v>
      </c>
      <c r="M92">
        <v>325991</v>
      </c>
      <c r="N92" t="s">
        <v>731</v>
      </c>
      <c r="O92">
        <v>30199998</v>
      </c>
      <c r="P92" t="s">
        <v>443</v>
      </c>
      <c r="Q92" t="s">
        <v>444</v>
      </c>
      <c r="R92" t="s">
        <v>118</v>
      </c>
      <c r="S92" t="s">
        <v>118</v>
      </c>
      <c r="T92" t="s">
        <v>118</v>
      </c>
      <c r="U92" t="s">
        <v>118</v>
      </c>
      <c r="V92" t="s">
        <v>118</v>
      </c>
      <c r="W92" t="s">
        <v>118</v>
      </c>
      <c r="X92" t="s">
        <v>118</v>
      </c>
      <c r="Y92" t="s">
        <v>118</v>
      </c>
      <c r="Z92" t="s">
        <v>391</v>
      </c>
      <c r="AA92" t="s">
        <v>391</v>
      </c>
      <c r="AB92">
        <v>3.6899285707129997E-2</v>
      </c>
      <c r="AC92">
        <v>5.3811458322897913E-3</v>
      </c>
      <c r="AD92">
        <v>3.4285714285714284</v>
      </c>
      <c r="AE92">
        <v>8736</v>
      </c>
      <c r="AF92">
        <v>24</v>
      </c>
      <c r="AG92">
        <v>7</v>
      </c>
      <c r="AH92">
        <v>52</v>
      </c>
      <c r="AI92">
        <v>1</v>
      </c>
      <c r="AJ92">
        <v>0</v>
      </c>
      <c r="AK92">
        <v>1</v>
      </c>
    </row>
    <row r="93" spans="1:37">
      <c r="A93" t="s">
        <v>129</v>
      </c>
      <c r="B93" t="s">
        <v>130</v>
      </c>
      <c r="C93">
        <v>8498611</v>
      </c>
      <c r="D93" t="s">
        <v>118</v>
      </c>
      <c r="E93" t="s">
        <v>384</v>
      </c>
      <c r="F93" t="s">
        <v>715</v>
      </c>
      <c r="G93" t="s">
        <v>716</v>
      </c>
      <c r="H93" t="s">
        <v>196</v>
      </c>
      <c r="I93" t="s">
        <v>584</v>
      </c>
      <c r="J93">
        <v>55071</v>
      </c>
      <c r="K93">
        <v>-93.003799999999998</v>
      </c>
      <c r="L93">
        <v>44.852200000000003</v>
      </c>
      <c r="M93">
        <v>324110</v>
      </c>
      <c r="N93" t="s">
        <v>388</v>
      </c>
      <c r="O93">
        <v>30688801</v>
      </c>
      <c r="P93" t="s">
        <v>717</v>
      </c>
      <c r="Q93" t="s">
        <v>718</v>
      </c>
      <c r="R93" t="s">
        <v>118</v>
      </c>
      <c r="S93" t="s">
        <v>118</v>
      </c>
      <c r="T93" t="s">
        <v>118</v>
      </c>
      <c r="U93" t="s">
        <v>118</v>
      </c>
      <c r="V93" t="s">
        <v>118</v>
      </c>
      <c r="W93" t="s">
        <v>118</v>
      </c>
      <c r="X93" t="s">
        <v>118</v>
      </c>
      <c r="Y93" t="s">
        <v>118</v>
      </c>
      <c r="Z93" t="s">
        <v>391</v>
      </c>
      <c r="AA93" t="s">
        <v>391</v>
      </c>
      <c r="AB93">
        <v>7.2683641368799989E-4</v>
      </c>
      <c r="AC93">
        <v>1.0383377338399999E-6</v>
      </c>
      <c r="AD93">
        <v>350</v>
      </c>
      <c r="AE93">
        <v>0</v>
      </c>
      <c r="AF93">
        <v>0</v>
      </c>
      <c r="AG93">
        <v>0</v>
      </c>
      <c r="AH93">
        <v>0</v>
      </c>
      <c r="AI93">
        <v>1</v>
      </c>
      <c r="AJ93">
        <v>0</v>
      </c>
      <c r="AK93">
        <v>1</v>
      </c>
    </row>
    <row r="94" spans="1:37">
      <c r="A94" t="s">
        <v>129</v>
      </c>
      <c r="B94" t="s">
        <v>130</v>
      </c>
      <c r="C94">
        <v>19074211</v>
      </c>
      <c r="D94" t="s">
        <v>118</v>
      </c>
      <c r="E94" t="s">
        <v>384</v>
      </c>
      <c r="F94" t="s">
        <v>1648</v>
      </c>
      <c r="G94" t="s">
        <v>1649</v>
      </c>
      <c r="H94" t="s">
        <v>601</v>
      </c>
      <c r="I94" t="s">
        <v>1650</v>
      </c>
      <c r="J94" t="s">
        <v>1651</v>
      </c>
      <c r="K94">
        <v>-122.6073</v>
      </c>
      <c r="L94">
        <v>45.457999999999998</v>
      </c>
      <c r="M94">
        <v>325211</v>
      </c>
      <c r="N94" t="s">
        <v>176</v>
      </c>
      <c r="O94">
        <v>30800799</v>
      </c>
      <c r="P94" t="s">
        <v>1652</v>
      </c>
      <c r="Q94" t="s">
        <v>432</v>
      </c>
      <c r="R94" t="s">
        <v>118</v>
      </c>
      <c r="S94" t="s">
        <v>118</v>
      </c>
      <c r="T94" t="s">
        <v>118</v>
      </c>
      <c r="U94" t="s">
        <v>118</v>
      </c>
      <c r="V94" t="s">
        <v>118</v>
      </c>
      <c r="W94" t="s">
        <v>118</v>
      </c>
      <c r="X94" t="s">
        <v>118</v>
      </c>
      <c r="Y94" t="s">
        <v>118</v>
      </c>
      <c r="Z94">
        <v>1.3607771100000001E-2</v>
      </c>
      <c r="AA94">
        <v>1.9439673000000002E-5</v>
      </c>
      <c r="AB94" t="s">
        <v>407</v>
      </c>
      <c r="AC94" t="s">
        <v>407</v>
      </c>
      <c r="AD94">
        <v>350</v>
      </c>
      <c r="AE94">
        <v>0</v>
      </c>
      <c r="AF94">
        <v>0</v>
      </c>
      <c r="AG94">
        <v>0</v>
      </c>
      <c r="AH94">
        <v>0</v>
      </c>
      <c r="AI94">
        <v>1</v>
      </c>
      <c r="AJ94">
        <v>1</v>
      </c>
      <c r="AK94">
        <v>0</v>
      </c>
    </row>
    <row r="95" spans="1:37">
      <c r="A95" t="s">
        <v>129</v>
      </c>
      <c r="B95" t="s">
        <v>130</v>
      </c>
      <c r="C95">
        <v>19087611</v>
      </c>
      <c r="D95" t="s">
        <v>118</v>
      </c>
      <c r="E95" t="s">
        <v>384</v>
      </c>
      <c r="F95" t="s">
        <v>1653</v>
      </c>
      <c r="G95" t="s">
        <v>1654</v>
      </c>
      <c r="H95" t="s">
        <v>601</v>
      </c>
      <c r="I95" t="s">
        <v>584</v>
      </c>
      <c r="J95">
        <v>97223</v>
      </c>
      <c r="K95">
        <v>-122.7594</v>
      </c>
      <c r="L95">
        <v>45.425600000000003</v>
      </c>
      <c r="M95">
        <v>325199</v>
      </c>
      <c r="N95" t="s">
        <v>123</v>
      </c>
      <c r="O95">
        <v>30101809</v>
      </c>
      <c r="P95" t="s">
        <v>1655</v>
      </c>
      <c r="Q95" t="s">
        <v>444</v>
      </c>
      <c r="R95" t="s">
        <v>118</v>
      </c>
      <c r="S95" t="s">
        <v>118</v>
      </c>
      <c r="T95" t="s">
        <v>118</v>
      </c>
      <c r="U95" t="s">
        <v>118</v>
      </c>
      <c r="V95" t="s">
        <v>118</v>
      </c>
      <c r="W95" t="s">
        <v>118</v>
      </c>
      <c r="X95" t="s">
        <v>118</v>
      </c>
      <c r="Y95" t="s">
        <v>118</v>
      </c>
      <c r="Z95">
        <v>2.2407463078000003</v>
      </c>
      <c r="AA95">
        <v>3.2010661540000005E-3</v>
      </c>
      <c r="AB95" t="s">
        <v>407</v>
      </c>
      <c r="AC95" t="s">
        <v>407</v>
      </c>
      <c r="AD95">
        <v>350</v>
      </c>
      <c r="AE95">
        <v>0</v>
      </c>
      <c r="AF95">
        <v>0</v>
      </c>
      <c r="AG95">
        <v>0</v>
      </c>
      <c r="AH95">
        <v>0</v>
      </c>
      <c r="AI95">
        <v>2</v>
      </c>
      <c r="AJ95">
        <v>2</v>
      </c>
      <c r="AK95">
        <v>0</v>
      </c>
    </row>
    <row r="96" spans="1:37">
      <c r="A96" t="s">
        <v>198</v>
      </c>
      <c r="B96" t="s">
        <v>732</v>
      </c>
      <c r="C96">
        <v>5928811</v>
      </c>
      <c r="D96" t="s">
        <v>118</v>
      </c>
      <c r="E96" t="s">
        <v>384</v>
      </c>
      <c r="F96" t="s">
        <v>733</v>
      </c>
      <c r="G96" t="s">
        <v>449</v>
      </c>
      <c r="H96" t="s">
        <v>122</v>
      </c>
      <c r="I96" t="s">
        <v>450</v>
      </c>
      <c r="J96">
        <v>42029</v>
      </c>
      <c r="K96">
        <v>-88.323925000000003</v>
      </c>
      <c r="L96">
        <v>37.050432000000001</v>
      </c>
      <c r="M96">
        <v>562910</v>
      </c>
      <c r="N96" t="s">
        <v>734</v>
      </c>
      <c r="O96">
        <v>39999999</v>
      </c>
      <c r="P96" t="s">
        <v>727</v>
      </c>
      <c r="Q96" t="s">
        <v>432</v>
      </c>
      <c r="R96" t="s">
        <v>118</v>
      </c>
      <c r="S96" t="s">
        <v>118</v>
      </c>
      <c r="T96" t="s">
        <v>118</v>
      </c>
      <c r="U96" t="s">
        <v>118</v>
      </c>
      <c r="V96" t="s">
        <v>118</v>
      </c>
      <c r="W96" t="s">
        <v>118</v>
      </c>
      <c r="X96" t="s">
        <v>118</v>
      </c>
      <c r="Y96" t="s">
        <v>118</v>
      </c>
      <c r="Z96" t="s">
        <v>391</v>
      </c>
      <c r="AA96" t="s">
        <v>391</v>
      </c>
      <c r="AB96">
        <v>77.361321756272403</v>
      </c>
      <c r="AC96">
        <v>0.15472264351254481</v>
      </c>
      <c r="AD96">
        <v>250</v>
      </c>
      <c r="AE96">
        <v>0</v>
      </c>
      <c r="AF96">
        <v>0</v>
      </c>
      <c r="AG96">
        <v>0</v>
      </c>
      <c r="AH96">
        <v>0</v>
      </c>
      <c r="AI96">
        <v>2</v>
      </c>
      <c r="AJ96">
        <v>0</v>
      </c>
      <c r="AK96">
        <v>2</v>
      </c>
    </row>
    <row r="97" spans="1:37">
      <c r="A97" t="s">
        <v>198</v>
      </c>
      <c r="B97" t="s">
        <v>732</v>
      </c>
      <c r="C97">
        <v>7229011</v>
      </c>
      <c r="D97" t="s">
        <v>118</v>
      </c>
      <c r="E97" t="s">
        <v>384</v>
      </c>
      <c r="F97" t="s">
        <v>735</v>
      </c>
      <c r="G97" t="s">
        <v>398</v>
      </c>
      <c r="H97" t="s">
        <v>128</v>
      </c>
      <c r="I97" t="s">
        <v>399</v>
      </c>
      <c r="J97">
        <v>70805</v>
      </c>
      <c r="K97">
        <v>-91.183310000000006</v>
      </c>
      <c r="L97">
        <v>30.498439999999999</v>
      </c>
      <c r="M97">
        <v>562910</v>
      </c>
      <c r="N97" t="s">
        <v>734</v>
      </c>
      <c r="O97">
        <v>50400151</v>
      </c>
      <c r="P97" t="s">
        <v>736</v>
      </c>
      <c r="Q97" t="s">
        <v>737</v>
      </c>
      <c r="R97" t="s">
        <v>118</v>
      </c>
      <c r="S97" t="s">
        <v>118</v>
      </c>
      <c r="T97" t="s">
        <v>118</v>
      </c>
      <c r="U97" t="s">
        <v>118</v>
      </c>
      <c r="V97" t="s">
        <v>118</v>
      </c>
      <c r="W97" t="s">
        <v>118</v>
      </c>
      <c r="X97" t="s">
        <v>118</v>
      </c>
      <c r="Y97" t="s">
        <v>118</v>
      </c>
      <c r="Z97">
        <v>216.94415872359997</v>
      </c>
      <c r="AA97">
        <v>31.63768981385833</v>
      </c>
      <c r="AB97" t="s">
        <v>407</v>
      </c>
      <c r="AC97" t="s">
        <v>407</v>
      </c>
      <c r="AD97">
        <v>3.4285714285714284</v>
      </c>
      <c r="AE97">
        <v>8736</v>
      </c>
      <c r="AF97">
        <v>24</v>
      </c>
      <c r="AG97">
        <v>7</v>
      </c>
      <c r="AH97">
        <v>52</v>
      </c>
      <c r="AI97">
        <v>1</v>
      </c>
      <c r="AJ97">
        <v>1</v>
      </c>
      <c r="AK97">
        <v>0</v>
      </c>
    </row>
    <row r="98" spans="1:37">
      <c r="A98" t="s">
        <v>198</v>
      </c>
      <c r="B98" t="s">
        <v>732</v>
      </c>
      <c r="C98">
        <v>8240011</v>
      </c>
      <c r="D98" t="s">
        <v>118</v>
      </c>
      <c r="E98" t="s">
        <v>384</v>
      </c>
      <c r="F98" t="s">
        <v>1656</v>
      </c>
      <c r="G98" t="s">
        <v>1657</v>
      </c>
      <c r="H98" t="s">
        <v>128</v>
      </c>
      <c r="I98" t="s">
        <v>1658</v>
      </c>
      <c r="J98">
        <v>70750</v>
      </c>
      <c r="K98">
        <v>-91.750190000000003</v>
      </c>
      <c r="L98">
        <v>30.525960000000001</v>
      </c>
      <c r="M98">
        <v>324110</v>
      </c>
      <c r="N98" t="s">
        <v>388</v>
      </c>
      <c r="O98">
        <v>50400151</v>
      </c>
      <c r="P98" t="s">
        <v>736</v>
      </c>
      <c r="Q98" t="s">
        <v>737</v>
      </c>
      <c r="R98" t="s">
        <v>118</v>
      </c>
      <c r="S98" t="s">
        <v>118</v>
      </c>
      <c r="T98" t="s">
        <v>118</v>
      </c>
      <c r="U98" t="s">
        <v>118</v>
      </c>
      <c r="V98" t="s">
        <v>118</v>
      </c>
      <c r="W98" t="s">
        <v>118</v>
      </c>
      <c r="X98" t="s">
        <v>118</v>
      </c>
      <c r="Y98" t="s">
        <v>118</v>
      </c>
      <c r="Z98">
        <v>9.0718474000000011</v>
      </c>
      <c r="AA98">
        <v>1.3229777458333336</v>
      </c>
      <c r="AB98" t="s">
        <v>407</v>
      </c>
      <c r="AC98" t="s">
        <v>407</v>
      </c>
      <c r="AD98">
        <v>3.4285714285714284</v>
      </c>
      <c r="AE98">
        <v>8736</v>
      </c>
      <c r="AF98">
        <v>24</v>
      </c>
      <c r="AG98">
        <v>7</v>
      </c>
      <c r="AH98">
        <v>52</v>
      </c>
      <c r="AI98">
        <v>1</v>
      </c>
      <c r="AJ98">
        <v>1</v>
      </c>
      <c r="AK98">
        <v>0</v>
      </c>
    </row>
    <row r="99" spans="1:37">
      <c r="A99" t="s">
        <v>198</v>
      </c>
      <c r="B99" t="s">
        <v>732</v>
      </c>
      <c r="C99">
        <v>7366811</v>
      </c>
      <c r="D99" t="s">
        <v>118</v>
      </c>
      <c r="E99" t="s">
        <v>384</v>
      </c>
      <c r="F99" t="s">
        <v>738</v>
      </c>
      <c r="G99" t="s">
        <v>449</v>
      </c>
      <c r="H99" t="s">
        <v>122</v>
      </c>
      <c r="I99" t="s">
        <v>450</v>
      </c>
      <c r="J99">
        <v>42029</v>
      </c>
      <c r="K99">
        <v>-88.364999999999995</v>
      </c>
      <c r="L99">
        <v>37.054167</v>
      </c>
      <c r="M99">
        <v>325211</v>
      </c>
      <c r="N99" t="s">
        <v>176</v>
      </c>
      <c r="O99">
        <v>39999999</v>
      </c>
      <c r="P99" t="s">
        <v>727</v>
      </c>
      <c r="Q99" t="s">
        <v>432</v>
      </c>
      <c r="R99" t="s">
        <v>118</v>
      </c>
      <c r="S99" t="s">
        <v>118</v>
      </c>
      <c r="T99" t="s">
        <v>118</v>
      </c>
      <c r="U99" t="s">
        <v>118</v>
      </c>
      <c r="V99" t="s">
        <v>118</v>
      </c>
      <c r="W99" t="s">
        <v>118</v>
      </c>
      <c r="X99" t="s">
        <v>118</v>
      </c>
      <c r="Y99" t="s">
        <v>118</v>
      </c>
      <c r="Z99">
        <v>0</v>
      </c>
      <c r="AA99">
        <v>0</v>
      </c>
      <c r="AB99">
        <v>7.1595019680799996E-2</v>
      </c>
      <c r="AC99">
        <v>1.4319003936159999E-4</v>
      </c>
      <c r="AD99">
        <v>250</v>
      </c>
      <c r="AE99">
        <v>0</v>
      </c>
      <c r="AF99">
        <v>0</v>
      </c>
      <c r="AG99">
        <v>0</v>
      </c>
      <c r="AH99">
        <v>0</v>
      </c>
      <c r="AI99">
        <v>3</v>
      </c>
      <c r="AJ99">
        <v>2</v>
      </c>
      <c r="AK99">
        <v>1</v>
      </c>
    </row>
    <row r="100" spans="1:37">
      <c r="A100" t="s">
        <v>190</v>
      </c>
      <c r="B100" t="s">
        <v>191</v>
      </c>
      <c r="C100">
        <v>7891111</v>
      </c>
      <c r="D100" t="s">
        <v>118</v>
      </c>
      <c r="E100" t="s">
        <v>384</v>
      </c>
      <c r="F100" t="s">
        <v>750</v>
      </c>
      <c r="G100" t="s">
        <v>751</v>
      </c>
      <c r="H100" t="s">
        <v>422</v>
      </c>
      <c r="I100" t="s">
        <v>752</v>
      </c>
      <c r="J100">
        <v>52722</v>
      </c>
      <c r="K100">
        <v>-90.460061999999994</v>
      </c>
      <c r="L100">
        <v>41.537016000000001</v>
      </c>
      <c r="M100">
        <v>331315</v>
      </c>
      <c r="N100" t="s">
        <v>753</v>
      </c>
      <c r="O100">
        <v>38500110</v>
      </c>
      <c r="P100" t="s">
        <v>754</v>
      </c>
      <c r="Q100" t="s">
        <v>432</v>
      </c>
      <c r="R100" t="s">
        <v>118</v>
      </c>
      <c r="S100" t="s">
        <v>118</v>
      </c>
      <c r="T100" t="s">
        <v>118</v>
      </c>
      <c r="U100" t="s">
        <v>118</v>
      </c>
      <c r="V100" t="s">
        <v>118</v>
      </c>
      <c r="W100" t="s">
        <v>118</v>
      </c>
      <c r="X100" t="s">
        <v>118</v>
      </c>
      <c r="Y100" t="s">
        <v>118</v>
      </c>
      <c r="Z100">
        <v>3.9734691612000002</v>
      </c>
      <c r="AA100">
        <v>0.57946425267500001</v>
      </c>
      <c r="AB100" t="s">
        <v>407</v>
      </c>
      <c r="AC100" t="s">
        <v>407</v>
      </c>
      <c r="AD100">
        <v>3.4285714285714284</v>
      </c>
      <c r="AE100">
        <v>8736</v>
      </c>
      <c r="AF100">
        <v>24</v>
      </c>
      <c r="AG100">
        <v>7</v>
      </c>
      <c r="AH100">
        <v>52</v>
      </c>
      <c r="AI100">
        <v>1</v>
      </c>
      <c r="AJ100">
        <v>1</v>
      </c>
      <c r="AK100">
        <v>0</v>
      </c>
    </row>
    <row r="101" spans="1:37">
      <c r="A101" t="s">
        <v>190</v>
      </c>
      <c r="B101" t="s">
        <v>191</v>
      </c>
      <c r="C101">
        <v>8091511</v>
      </c>
      <c r="D101" t="s">
        <v>118</v>
      </c>
      <c r="E101" t="s">
        <v>384</v>
      </c>
      <c r="F101" t="s">
        <v>1659</v>
      </c>
      <c r="G101" t="s">
        <v>1312</v>
      </c>
      <c r="H101" t="s">
        <v>158</v>
      </c>
      <c r="I101" t="s">
        <v>429</v>
      </c>
      <c r="J101">
        <v>14652</v>
      </c>
      <c r="K101">
        <v>-77.629835999999997</v>
      </c>
      <c r="L101">
        <v>43.197788000000003</v>
      </c>
      <c r="M101">
        <v>325992</v>
      </c>
      <c r="N101" t="s">
        <v>430</v>
      </c>
      <c r="O101">
        <v>31606001</v>
      </c>
      <c r="P101" t="s">
        <v>1660</v>
      </c>
      <c r="Q101" t="s">
        <v>432</v>
      </c>
      <c r="R101" t="s">
        <v>118</v>
      </c>
      <c r="S101" t="s">
        <v>118</v>
      </c>
      <c r="T101" t="s">
        <v>118</v>
      </c>
      <c r="U101" t="s">
        <v>118</v>
      </c>
      <c r="V101" t="s">
        <v>118</v>
      </c>
      <c r="W101" t="s">
        <v>118</v>
      </c>
      <c r="X101" t="s">
        <v>118</v>
      </c>
      <c r="Y101" t="s">
        <v>118</v>
      </c>
      <c r="Z101">
        <v>0.45359237000000002</v>
      </c>
      <c r="AA101">
        <v>8.7229301923076933E-4</v>
      </c>
      <c r="AB101" t="s">
        <v>407</v>
      </c>
      <c r="AC101" t="s">
        <v>407</v>
      </c>
      <c r="AD101">
        <v>260</v>
      </c>
      <c r="AE101">
        <v>0</v>
      </c>
      <c r="AF101">
        <v>0</v>
      </c>
      <c r="AG101">
        <v>0</v>
      </c>
      <c r="AH101">
        <v>0</v>
      </c>
      <c r="AI101">
        <v>1</v>
      </c>
      <c r="AJ101">
        <v>1</v>
      </c>
      <c r="AK101">
        <v>0</v>
      </c>
    </row>
    <row r="102" spans="1:37">
      <c r="A102" t="s">
        <v>190</v>
      </c>
      <c r="B102" t="s">
        <v>191</v>
      </c>
      <c r="C102">
        <v>8142811</v>
      </c>
      <c r="D102" t="s">
        <v>118</v>
      </c>
      <c r="E102" t="s">
        <v>384</v>
      </c>
      <c r="F102" t="s">
        <v>1661</v>
      </c>
      <c r="G102" t="s">
        <v>743</v>
      </c>
      <c r="H102" t="s">
        <v>1662</v>
      </c>
      <c r="I102" t="s">
        <v>722</v>
      </c>
      <c r="J102" t="s">
        <v>1663</v>
      </c>
      <c r="K102">
        <v>-71.147786999999994</v>
      </c>
      <c r="L102">
        <v>42.531733000000003</v>
      </c>
      <c r="M102">
        <v>334413</v>
      </c>
      <c r="N102" t="s">
        <v>1664</v>
      </c>
      <c r="O102">
        <v>30100999</v>
      </c>
      <c r="P102" t="s">
        <v>1665</v>
      </c>
      <c r="Q102" t="s">
        <v>444</v>
      </c>
      <c r="R102" t="s">
        <v>118</v>
      </c>
      <c r="S102" t="s">
        <v>118</v>
      </c>
      <c r="T102" t="s">
        <v>118</v>
      </c>
      <c r="U102" t="s">
        <v>118</v>
      </c>
      <c r="V102" t="s">
        <v>118</v>
      </c>
      <c r="W102" t="s">
        <v>118</v>
      </c>
      <c r="X102" t="s">
        <v>118</v>
      </c>
      <c r="Y102" t="s">
        <v>118</v>
      </c>
      <c r="Z102" t="s">
        <v>391</v>
      </c>
      <c r="AA102" t="s">
        <v>391</v>
      </c>
      <c r="AB102">
        <v>0</v>
      </c>
      <c r="AC102">
        <v>0</v>
      </c>
      <c r="AD102">
        <v>3.4285714285714284</v>
      </c>
      <c r="AE102">
        <v>0</v>
      </c>
      <c r="AF102">
        <v>24</v>
      </c>
      <c r="AG102">
        <v>7</v>
      </c>
      <c r="AH102">
        <v>48</v>
      </c>
      <c r="AI102">
        <v>1</v>
      </c>
      <c r="AJ102">
        <v>0</v>
      </c>
      <c r="AK102">
        <v>1</v>
      </c>
    </row>
    <row r="103" spans="1:37">
      <c r="A103" t="s">
        <v>190</v>
      </c>
      <c r="B103" t="s">
        <v>191</v>
      </c>
      <c r="C103">
        <v>2425811</v>
      </c>
      <c r="D103" t="s">
        <v>118</v>
      </c>
      <c r="E103" t="s">
        <v>384</v>
      </c>
      <c r="F103" t="s">
        <v>742</v>
      </c>
      <c r="G103" t="s">
        <v>743</v>
      </c>
      <c r="H103" t="s">
        <v>744</v>
      </c>
      <c r="I103" t="s">
        <v>745</v>
      </c>
      <c r="J103">
        <v>19802</v>
      </c>
      <c r="K103">
        <v>-75.521388999999999</v>
      </c>
      <c r="L103">
        <v>39.748610999999997</v>
      </c>
      <c r="M103">
        <v>482111</v>
      </c>
      <c r="N103" t="s">
        <v>746</v>
      </c>
      <c r="O103">
        <v>40100399</v>
      </c>
      <c r="P103" t="s">
        <v>747</v>
      </c>
      <c r="Q103" t="s">
        <v>426</v>
      </c>
      <c r="R103" t="s">
        <v>118</v>
      </c>
      <c r="S103" t="s">
        <v>118</v>
      </c>
      <c r="T103" t="s">
        <v>118</v>
      </c>
      <c r="U103" t="s">
        <v>118</v>
      </c>
      <c r="V103" t="s">
        <v>118</v>
      </c>
      <c r="W103" t="s">
        <v>118</v>
      </c>
      <c r="X103" t="s">
        <v>118</v>
      </c>
      <c r="Y103" t="s">
        <v>118</v>
      </c>
      <c r="Z103">
        <v>0</v>
      </c>
      <c r="AA103">
        <v>0</v>
      </c>
      <c r="AB103" t="s">
        <v>407</v>
      </c>
      <c r="AC103" t="s">
        <v>407</v>
      </c>
      <c r="AD103">
        <v>1.1428571428571428</v>
      </c>
      <c r="AE103">
        <v>2080</v>
      </c>
      <c r="AF103">
        <v>8</v>
      </c>
      <c r="AG103">
        <v>7</v>
      </c>
      <c r="AH103">
        <v>52</v>
      </c>
      <c r="AI103">
        <v>1</v>
      </c>
      <c r="AJ103">
        <v>1</v>
      </c>
      <c r="AK103">
        <v>0</v>
      </c>
    </row>
    <row r="104" spans="1:37">
      <c r="A104" t="s">
        <v>190</v>
      </c>
      <c r="B104" t="s">
        <v>191</v>
      </c>
      <c r="C104">
        <v>15484911</v>
      </c>
      <c r="D104" t="s">
        <v>118</v>
      </c>
      <c r="E104" t="s">
        <v>384</v>
      </c>
      <c r="F104" t="s">
        <v>760</v>
      </c>
      <c r="G104" t="s">
        <v>761</v>
      </c>
      <c r="H104" t="s">
        <v>216</v>
      </c>
      <c r="I104" t="s">
        <v>762</v>
      </c>
      <c r="J104">
        <v>45044</v>
      </c>
      <c r="K104">
        <v>-84.401236999999995</v>
      </c>
      <c r="L104">
        <v>39.471110000000003</v>
      </c>
      <c r="M104">
        <v>324199</v>
      </c>
      <c r="N104" t="s">
        <v>763</v>
      </c>
      <c r="O104">
        <v>30399999</v>
      </c>
      <c r="P104" t="s">
        <v>764</v>
      </c>
      <c r="Q104" t="s">
        <v>765</v>
      </c>
      <c r="R104" t="s">
        <v>118</v>
      </c>
      <c r="S104" t="s">
        <v>118</v>
      </c>
      <c r="T104" t="s">
        <v>118</v>
      </c>
      <c r="U104" t="s">
        <v>118</v>
      </c>
      <c r="V104" t="s">
        <v>118</v>
      </c>
      <c r="W104" t="s">
        <v>118</v>
      </c>
      <c r="X104" t="s">
        <v>118</v>
      </c>
      <c r="Y104" t="s">
        <v>118</v>
      </c>
      <c r="Z104" t="s">
        <v>391</v>
      </c>
      <c r="AA104" t="s">
        <v>391</v>
      </c>
      <c r="AB104">
        <v>0.20048782754000002</v>
      </c>
      <c r="AC104">
        <v>2.9237808182916672E-2</v>
      </c>
      <c r="AD104">
        <v>3.4285714285714284</v>
      </c>
      <c r="AE104">
        <v>8760</v>
      </c>
      <c r="AF104">
        <v>24</v>
      </c>
      <c r="AG104">
        <v>7</v>
      </c>
      <c r="AH104">
        <v>52</v>
      </c>
      <c r="AI104">
        <v>2</v>
      </c>
      <c r="AJ104">
        <v>0</v>
      </c>
      <c r="AK104">
        <v>2</v>
      </c>
    </row>
    <row r="105" spans="1:37">
      <c r="A105" t="s">
        <v>766</v>
      </c>
      <c r="B105" t="s">
        <v>767</v>
      </c>
      <c r="C105">
        <v>13842411</v>
      </c>
      <c r="D105" t="s">
        <v>118</v>
      </c>
      <c r="E105" t="s">
        <v>384</v>
      </c>
      <c r="F105" t="s">
        <v>768</v>
      </c>
      <c r="G105" t="s">
        <v>769</v>
      </c>
      <c r="H105" t="s">
        <v>403</v>
      </c>
      <c r="I105" t="s">
        <v>770</v>
      </c>
      <c r="J105">
        <v>95852</v>
      </c>
      <c r="K105">
        <v>-121.204334</v>
      </c>
      <c r="L105">
        <v>38.626945999999997</v>
      </c>
      <c r="M105">
        <v>336415</v>
      </c>
      <c r="N105" t="s">
        <v>771</v>
      </c>
      <c r="O105">
        <v>31503002</v>
      </c>
      <c r="P105" t="s">
        <v>772</v>
      </c>
      <c r="Q105" t="s">
        <v>432</v>
      </c>
      <c r="R105" t="s">
        <v>118</v>
      </c>
      <c r="S105" t="s">
        <v>118</v>
      </c>
      <c r="T105" t="s">
        <v>118</v>
      </c>
      <c r="U105" t="s">
        <v>118</v>
      </c>
      <c r="V105" t="s">
        <v>118</v>
      </c>
      <c r="W105" t="s">
        <v>118</v>
      </c>
      <c r="X105" t="s">
        <v>118</v>
      </c>
      <c r="Y105" t="s">
        <v>118</v>
      </c>
      <c r="Z105">
        <v>2.5219735772000002E-5</v>
      </c>
      <c r="AA105">
        <v>1.1033634400250002E-5</v>
      </c>
      <c r="AB105" t="s">
        <v>407</v>
      </c>
      <c r="AC105" t="s">
        <v>407</v>
      </c>
      <c r="AD105">
        <v>1.1428571428571428</v>
      </c>
      <c r="AE105">
        <v>2800</v>
      </c>
      <c r="AF105">
        <v>8</v>
      </c>
      <c r="AG105">
        <v>7</v>
      </c>
      <c r="AH105">
        <v>50</v>
      </c>
      <c r="AI105">
        <v>2</v>
      </c>
      <c r="AJ105">
        <v>2</v>
      </c>
      <c r="AK105">
        <v>0</v>
      </c>
    </row>
    <row r="106" spans="1:37">
      <c r="A106" t="s">
        <v>198</v>
      </c>
      <c r="B106" t="s">
        <v>199</v>
      </c>
      <c r="C106">
        <v>8370811</v>
      </c>
      <c r="D106" t="s">
        <v>118</v>
      </c>
      <c r="E106" t="s">
        <v>384</v>
      </c>
      <c r="F106" t="s">
        <v>818</v>
      </c>
      <c r="G106" t="s">
        <v>819</v>
      </c>
      <c r="H106" t="s">
        <v>122</v>
      </c>
      <c r="I106" t="s">
        <v>394</v>
      </c>
      <c r="J106" t="s">
        <v>820</v>
      </c>
      <c r="K106">
        <v>-85.827130999999994</v>
      </c>
      <c r="L106">
        <v>38.221463999999997</v>
      </c>
      <c r="M106">
        <v>325211</v>
      </c>
      <c r="N106" t="s">
        <v>176</v>
      </c>
      <c r="O106">
        <v>30190014</v>
      </c>
      <c r="P106" t="s">
        <v>821</v>
      </c>
      <c r="Q106" t="s">
        <v>444</v>
      </c>
      <c r="R106" t="s">
        <v>118</v>
      </c>
      <c r="S106" t="s">
        <v>118</v>
      </c>
      <c r="T106" t="s">
        <v>118</v>
      </c>
      <c r="U106" t="s">
        <v>118</v>
      </c>
      <c r="V106" t="s">
        <v>118</v>
      </c>
      <c r="W106" t="s">
        <v>118</v>
      </c>
      <c r="X106" t="s">
        <v>118</v>
      </c>
      <c r="Y106" t="s">
        <v>118</v>
      </c>
      <c r="Z106">
        <v>1.757443637565E-3</v>
      </c>
      <c r="AA106">
        <v>3.5148872751299998E-6</v>
      </c>
      <c r="AB106">
        <v>9.0529779574079986E-3</v>
      </c>
      <c r="AC106">
        <v>1.8105955914815996E-5</v>
      </c>
      <c r="AD106">
        <v>250</v>
      </c>
      <c r="AE106">
        <v>8428</v>
      </c>
      <c r="AF106">
        <v>0</v>
      </c>
      <c r="AG106">
        <v>0</v>
      </c>
      <c r="AH106">
        <v>0</v>
      </c>
      <c r="AI106">
        <v>4</v>
      </c>
      <c r="AJ106">
        <v>3</v>
      </c>
      <c r="AK106">
        <v>1</v>
      </c>
    </row>
    <row r="107" spans="1:37">
      <c r="A107" t="s">
        <v>198</v>
      </c>
      <c r="B107" t="s">
        <v>199</v>
      </c>
      <c r="C107">
        <v>7768011</v>
      </c>
      <c r="D107" t="s">
        <v>118</v>
      </c>
      <c r="E107" t="s">
        <v>384</v>
      </c>
      <c r="F107" t="s">
        <v>804</v>
      </c>
      <c r="G107" t="s">
        <v>805</v>
      </c>
      <c r="H107" t="s">
        <v>806</v>
      </c>
      <c r="I107" t="s">
        <v>805</v>
      </c>
      <c r="J107" t="s">
        <v>807</v>
      </c>
      <c r="K107">
        <v>-103.65900000000001</v>
      </c>
      <c r="L107">
        <v>41.154400000000003</v>
      </c>
      <c r="M107">
        <v>562211</v>
      </c>
      <c r="N107" t="s">
        <v>211</v>
      </c>
      <c r="O107">
        <v>50300502</v>
      </c>
      <c r="P107" t="s">
        <v>808</v>
      </c>
      <c r="Q107" t="s">
        <v>737</v>
      </c>
      <c r="R107" t="s">
        <v>118</v>
      </c>
      <c r="S107" t="s">
        <v>118</v>
      </c>
      <c r="T107" t="s">
        <v>118</v>
      </c>
      <c r="U107" t="s">
        <v>118</v>
      </c>
      <c r="V107" t="s">
        <v>118</v>
      </c>
      <c r="W107" t="s">
        <v>118</v>
      </c>
      <c r="X107" t="s">
        <v>118</v>
      </c>
      <c r="Y107" t="s">
        <v>118</v>
      </c>
      <c r="Z107">
        <v>0.99790321400000004</v>
      </c>
      <c r="AA107">
        <v>0.14552755204166667</v>
      </c>
      <c r="AB107">
        <v>0.90718474000000004</v>
      </c>
      <c r="AC107">
        <v>0.13229777458333336</v>
      </c>
      <c r="AD107">
        <v>3.4285714285714284</v>
      </c>
      <c r="AE107">
        <v>8784</v>
      </c>
      <c r="AF107">
        <v>24</v>
      </c>
      <c r="AG107">
        <v>7</v>
      </c>
      <c r="AH107">
        <v>52</v>
      </c>
      <c r="AI107">
        <v>3</v>
      </c>
      <c r="AJ107">
        <v>2</v>
      </c>
      <c r="AK107">
        <v>1</v>
      </c>
    </row>
    <row r="108" spans="1:37">
      <c r="A108" t="s">
        <v>198</v>
      </c>
      <c r="B108" t="s">
        <v>199</v>
      </c>
      <c r="C108">
        <v>13429211</v>
      </c>
      <c r="D108" t="s">
        <v>118</v>
      </c>
      <c r="E108" t="s">
        <v>384</v>
      </c>
      <c r="F108" t="s">
        <v>822</v>
      </c>
      <c r="G108" t="s">
        <v>823</v>
      </c>
      <c r="H108" t="s">
        <v>216</v>
      </c>
      <c r="I108" t="s">
        <v>824</v>
      </c>
      <c r="J108" t="s">
        <v>825</v>
      </c>
      <c r="K108">
        <v>-80.546319999999994</v>
      </c>
      <c r="L108">
        <v>40.631622</v>
      </c>
      <c r="M108">
        <v>562112</v>
      </c>
      <c r="N108" t="s">
        <v>826</v>
      </c>
      <c r="O108">
        <v>50300899</v>
      </c>
      <c r="P108" t="s">
        <v>827</v>
      </c>
      <c r="Q108" t="s">
        <v>737</v>
      </c>
      <c r="R108" t="s">
        <v>118</v>
      </c>
      <c r="S108" t="s">
        <v>118</v>
      </c>
      <c r="T108" t="s">
        <v>118</v>
      </c>
      <c r="U108" t="s">
        <v>118</v>
      </c>
      <c r="V108" t="s">
        <v>118</v>
      </c>
      <c r="W108" t="s">
        <v>118</v>
      </c>
      <c r="X108" t="s">
        <v>118</v>
      </c>
      <c r="Y108" t="s">
        <v>118</v>
      </c>
      <c r="Z108">
        <v>0.79378664749999994</v>
      </c>
      <c r="AA108">
        <v>1.5875732949999998E-3</v>
      </c>
      <c r="AB108">
        <v>0.23133210870000001</v>
      </c>
      <c r="AC108">
        <v>4.6266421740000002E-4</v>
      </c>
      <c r="AD108">
        <v>250</v>
      </c>
      <c r="AE108">
        <v>0</v>
      </c>
      <c r="AF108">
        <v>0</v>
      </c>
      <c r="AG108">
        <v>0</v>
      </c>
      <c r="AH108">
        <v>0</v>
      </c>
      <c r="AI108">
        <v>2</v>
      </c>
      <c r="AJ108">
        <v>1</v>
      </c>
      <c r="AK108">
        <v>1</v>
      </c>
    </row>
    <row r="109" spans="1:37">
      <c r="A109" t="s">
        <v>198</v>
      </c>
      <c r="B109" t="s">
        <v>199</v>
      </c>
      <c r="C109">
        <v>8130911</v>
      </c>
      <c r="D109" t="s">
        <v>118</v>
      </c>
      <c r="E109" t="s">
        <v>384</v>
      </c>
      <c r="F109" t="s">
        <v>809</v>
      </c>
      <c r="G109" t="s">
        <v>810</v>
      </c>
      <c r="H109" t="s">
        <v>216</v>
      </c>
      <c r="I109" t="s">
        <v>811</v>
      </c>
      <c r="J109" t="s">
        <v>812</v>
      </c>
      <c r="K109">
        <v>-82.034450000000007</v>
      </c>
      <c r="L109">
        <v>41.326949999999997</v>
      </c>
      <c r="M109">
        <v>562211</v>
      </c>
      <c r="N109" t="s">
        <v>211</v>
      </c>
      <c r="O109">
        <v>30301566</v>
      </c>
      <c r="P109" t="s">
        <v>813</v>
      </c>
      <c r="Q109" t="s">
        <v>814</v>
      </c>
      <c r="R109" t="s">
        <v>118</v>
      </c>
      <c r="S109" t="s">
        <v>118</v>
      </c>
      <c r="T109" t="s">
        <v>118</v>
      </c>
      <c r="U109" t="s">
        <v>118</v>
      </c>
      <c r="V109" t="s">
        <v>118</v>
      </c>
      <c r="W109" t="s">
        <v>118</v>
      </c>
      <c r="X109" t="s">
        <v>118</v>
      </c>
      <c r="Y109" t="s">
        <v>118</v>
      </c>
      <c r="Z109">
        <v>3.1751465899999996E-3</v>
      </c>
      <c r="AA109">
        <v>6.3502931799999994E-6</v>
      </c>
      <c r="AB109">
        <v>4.5359236999999999E-4</v>
      </c>
      <c r="AC109">
        <v>9.0718473999999999E-7</v>
      </c>
      <c r="AD109">
        <v>250</v>
      </c>
      <c r="AE109">
        <v>0</v>
      </c>
      <c r="AF109">
        <v>0</v>
      </c>
      <c r="AG109">
        <v>0</v>
      </c>
      <c r="AH109">
        <v>0</v>
      </c>
      <c r="AI109">
        <v>2</v>
      </c>
      <c r="AJ109">
        <v>1</v>
      </c>
      <c r="AK109">
        <v>1</v>
      </c>
    </row>
    <row r="110" spans="1:37">
      <c r="A110" t="s">
        <v>198</v>
      </c>
      <c r="B110" t="s">
        <v>199</v>
      </c>
      <c r="C110">
        <v>8161811</v>
      </c>
      <c r="D110" t="s">
        <v>118</v>
      </c>
      <c r="E110" t="s">
        <v>384</v>
      </c>
      <c r="F110" t="s">
        <v>815</v>
      </c>
      <c r="G110" t="s">
        <v>816</v>
      </c>
      <c r="H110" t="s">
        <v>196</v>
      </c>
      <c r="I110" t="s">
        <v>584</v>
      </c>
      <c r="J110">
        <v>55016</v>
      </c>
      <c r="K110">
        <v>-92.914050000000003</v>
      </c>
      <c r="L110">
        <v>44.790460000000003</v>
      </c>
      <c r="M110">
        <v>562213</v>
      </c>
      <c r="N110" t="s">
        <v>217</v>
      </c>
      <c r="O110">
        <v>50300504</v>
      </c>
      <c r="P110" t="s">
        <v>817</v>
      </c>
      <c r="Q110" t="s">
        <v>737</v>
      </c>
      <c r="R110" t="s">
        <v>118</v>
      </c>
      <c r="S110" t="s">
        <v>118</v>
      </c>
      <c r="T110" t="s">
        <v>118</v>
      </c>
      <c r="U110" t="s">
        <v>118</v>
      </c>
      <c r="V110" t="s">
        <v>118</v>
      </c>
      <c r="W110" t="s">
        <v>118</v>
      </c>
      <c r="X110" t="s">
        <v>118</v>
      </c>
      <c r="Y110" t="s">
        <v>118</v>
      </c>
      <c r="Z110" t="s">
        <v>391</v>
      </c>
      <c r="AA110" t="s">
        <v>391</v>
      </c>
      <c r="AB110">
        <v>1.7718225156940001E-4</v>
      </c>
      <c r="AC110">
        <v>3.5436450313880004E-7</v>
      </c>
      <c r="AD110">
        <v>250</v>
      </c>
      <c r="AE110">
        <v>0</v>
      </c>
      <c r="AF110">
        <v>0</v>
      </c>
      <c r="AG110">
        <v>0</v>
      </c>
      <c r="AH110">
        <v>0</v>
      </c>
      <c r="AI110">
        <v>2</v>
      </c>
      <c r="AJ110">
        <v>0</v>
      </c>
      <c r="AK110">
        <v>2</v>
      </c>
    </row>
    <row r="111" spans="1:37">
      <c r="A111" t="s">
        <v>198</v>
      </c>
      <c r="B111" t="s">
        <v>199</v>
      </c>
      <c r="C111">
        <v>7428011</v>
      </c>
      <c r="D111" t="s">
        <v>118</v>
      </c>
      <c r="E111" t="s">
        <v>384</v>
      </c>
      <c r="F111" t="s">
        <v>800</v>
      </c>
      <c r="G111" t="s">
        <v>801</v>
      </c>
      <c r="H111" t="s">
        <v>252</v>
      </c>
      <c r="I111" t="s">
        <v>802</v>
      </c>
      <c r="J111">
        <v>84029</v>
      </c>
      <c r="K111">
        <v>-112.985203</v>
      </c>
      <c r="L111">
        <v>40.736038000000001</v>
      </c>
      <c r="M111">
        <v>562211</v>
      </c>
      <c r="N111" t="s">
        <v>211</v>
      </c>
      <c r="O111">
        <v>50300101</v>
      </c>
      <c r="P111" t="s">
        <v>803</v>
      </c>
      <c r="Q111" t="s">
        <v>737</v>
      </c>
      <c r="R111" t="s">
        <v>118</v>
      </c>
      <c r="S111" t="s">
        <v>118</v>
      </c>
      <c r="T111" t="s">
        <v>118</v>
      </c>
      <c r="U111" t="s">
        <v>118</v>
      </c>
      <c r="V111" t="s">
        <v>118</v>
      </c>
      <c r="W111" t="s">
        <v>118</v>
      </c>
      <c r="X111" t="s">
        <v>118</v>
      </c>
      <c r="Y111" t="s">
        <v>118</v>
      </c>
      <c r="Z111">
        <v>3.9879841170399995E-4</v>
      </c>
      <c r="AA111">
        <v>5.8158101706833332E-5</v>
      </c>
      <c r="AB111">
        <v>4.5449955473999999E-3</v>
      </c>
      <c r="AC111">
        <v>6.6281185066249999E-4</v>
      </c>
      <c r="AD111">
        <v>3.4285714285714284</v>
      </c>
      <c r="AE111">
        <v>8784</v>
      </c>
      <c r="AF111">
        <v>24</v>
      </c>
      <c r="AG111">
        <v>7</v>
      </c>
      <c r="AH111">
        <v>52</v>
      </c>
      <c r="AI111">
        <v>3</v>
      </c>
      <c r="AJ111">
        <v>2</v>
      </c>
      <c r="AK111">
        <v>1</v>
      </c>
    </row>
    <row r="112" spans="1:37">
      <c r="A112" t="s">
        <v>198</v>
      </c>
      <c r="B112" t="s">
        <v>199</v>
      </c>
      <c r="C112">
        <v>7213611</v>
      </c>
      <c r="D112" t="s">
        <v>118</v>
      </c>
      <c r="E112" t="s">
        <v>384</v>
      </c>
      <c r="F112" t="s">
        <v>793</v>
      </c>
      <c r="G112" t="s">
        <v>588</v>
      </c>
      <c r="H112" t="s">
        <v>495</v>
      </c>
      <c r="I112" t="s">
        <v>589</v>
      </c>
      <c r="J112">
        <v>36703</v>
      </c>
      <c r="K112">
        <v>-86.994299999999996</v>
      </c>
      <c r="L112">
        <v>32.413800000000002</v>
      </c>
      <c r="M112">
        <v>327120</v>
      </c>
      <c r="N112" t="s">
        <v>794</v>
      </c>
      <c r="O112">
        <v>30500311</v>
      </c>
      <c r="P112" t="s">
        <v>795</v>
      </c>
      <c r="Q112" t="s">
        <v>432</v>
      </c>
      <c r="R112" t="s">
        <v>118</v>
      </c>
      <c r="S112" t="s">
        <v>118</v>
      </c>
      <c r="T112" t="s">
        <v>118</v>
      </c>
      <c r="U112" t="s">
        <v>118</v>
      </c>
      <c r="V112" t="s">
        <v>118</v>
      </c>
      <c r="W112" t="s">
        <v>118</v>
      </c>
      <c r="X112" t="s">
        <v>118</v>
      </c>
      <c r="Y112" t="s">
        <v>118</v>
      </c>
      <c r="Z112" t="s">
        <v>391</v>
      </c>
      <c r="AA112" t="s">
        <v>391</v>
      </c>
      <c r="AB112">
        <v>0.31479310478</v>
      </c>
      <c r="AC112">
        <v>6.2958620956000001E-4</v>
      </c>
      <c r="AD112">
        <v>250</v>
      </c>
      <c r="AE112">
        <v>0</v>
      </c>
      <c r="AF112">
        <v>0</v>
      </c>
      <c r="AG112">
        <v>0</v>
      </c>
      <c r="AH112">
        <v>0</v>
      </c>
      <c r="AI112">
        <v>2</v>
      </c>
      <c r="AJ112">
        <v>0</v>
      </c>
      <c r="AK112">
        <v>2</v>
      </c>
    </row>
    <row r="113" spans="1:37">
      <c r="A113" t="s">
        <v>198</v>
      </c>
      <c r="B113" t="s">
        <v>199</v>
      </c>
      <c r="C113">
        <v>6277111</v>
      </c>
      <c r="D113" t="s">
        <v>118</v>
      </c>
      <c r="E113" t="s">
        <v>384</v>
      </c>
      <c r="F113" t="s">
        <v>788</v>
      </c>
      <c r="G113" t="s">
        <v>789</v>
      </c>
      <c r="H113" t="s">
        <v>196</v>
      </c>
      <c r="I113" t="s">
        <v>790</v>
      </c>
      <c r="J113">
        <v>55122</v>
      </c>
      <c r="K113">
        <v>-93.210097000000005</v>
      </c>
      <c r="L113">
        <v>44.827272999999998</v>
      </c>
      <c r="M113">
        <v>221320</v>
      </c>
      <c r="N113" t="s">
        <v>791</v>
      </c>
      <c r="O113">
        <v>50100802</v>
      </c>
      <c r="P113" t="s">
        <v>792</v>
      </c>
      <c r="Q113" t="s">
        <v>737</v>
      </c>
      <c r="R113" t="s">
        <v>118</v>
      </c>
      <c r="S113" t="s">
        <v>118</v>
      </c>
      <c r="T113" t="s">
        <v>118</v>
      </c>
      <c r="U113" t="s">
        <v>118</v>
      </c>
      <c r="V113" t="s">
        <v>118</v>
      </c>
      <c r="W113" t="s">
        <v>118</v>
      </c>
      <c r="X113" t="s">
        <v>118</v>
      </c>
      <c r="Y113" t="s">
        <v>118</v>
      </c>
      <c r="Z113">
        <v>0</v>
      </c>
      <c r="AA113">
        <v>0</v>
      </c>
      <c r="AB113">
        <v>0.91988532635999987</v>
      </c>
      <c r="AC113">
        <v>1.8397706527199997E-3</v>
      </c>
      <c r="AD113">
        <v>250</v>
      </c>
      <c r="AE113">
        <v>0</v>
      </c>
      <c r="AF113">
        <v>0</v>
      </c>
      <c r="AG113">
        <v>0</v>
      </c>
      <c r="AH113">
        <v>0</v>
      </c>
      <c r="AI113">
        <v>2</v>
      </c>
      <c r="AJ113">
        <v>1</v>
      </c>
      <c r="AK113">
        <v>1</v>
      </c>
    </row>
    <row r="114" spans="1:37">
      <c r="A114" t="s">
        <v>198</v>
      </c>
      <c r="B114" t="s">
        <v>199</v>
      </c>
      <c r="C114">
        <v>5684811</v>
      </c>
      <c r="D114" t="s">
        <v>118</v>
      </c>
      <c r="E114" t="s">
        <v>384</v>
      </c>
      <c r="F114" t="s">
        <v>201</v>
      </c>
      <c r="G114" t="s">
        <v>203</v>
      </c>
      <c r="H114" t="s">
        <v>204</v>
      </c>
      <c r="I114" t="s">
        <v>1666</v>
      </c>
      <c r="J114">
        <v>29448</v>
      </c>
      <c r="K114">
        <v>-80.442222000000001</v>
      </c>
      <c r="L114">
        <v>33.242778000000001</v>
      </c>
      <c r="M114">
        <v>327310</v>
      </c>
      <c r="N114" t="s">
        <v>205</v>
      </c>
      <c r="O114">
        <v>39999999</v>
      </c>
      <c r="P114" t="s">
        <v>727</v>
      </c>
      <c r="Q114" t="s">
        <v>432</v>
      </c>
      <c r="R114" t="s">
        <v>118</v>
      </c>
      <c r="S114" t="s">
        <v>118</v>
      </c>
      <c r="T114" t="s">
        <v>118</v>
      </c>
      <c r="U114" t="s">
        <v>118</v>
      </c>
      <c r="V114" t="s">
        <v>118</v>
      </c>
      <c r="W114" t="s">
        <v>118</v>
      </c>
      <c r="X114" t="s">
        <v>118</v>
      </c>
      <c r="Y114" t="s">
        <v>118</v>
      </c>
      <c r="Z114">
        <v>0.90718474000000004</v>
      </c>
      <c r="AA114">
        <v>1.8143694800000002E-3</v>
      </c>
      <c r="AB114" t="s">
        <v>407</v>
      </c>
      <c r="AC114" t="s">
        <v>407</v>
      </c>
      <c r="AD114">
        <v>250</v>
      </c>
      <c r="AE114">
        <v>0</v>
      </c>
      <c r="AF114">
        <v>0</v>
      </c>
      <c r="AG114">
        <v>0</v>
      </c>
      <c r="AH114">
        <v>0</v>
      </c>
      <c r="AI114">
        <v>1</v>
      </c>
      <c r="AJ114">
        <v>1</v>
      </c>
      <c r="AK114">
        <v>0</v>
      </c>
    </row>
    <row r="115" spans="1:37">
      <c r="A115" t="s">
        <v>198</v>
      </c>
      <c r="B115" t="s">
        <v>199</v>
      </c>
      <c r="C115">
        <v>949311</v>
      </c>
      <c r="D115" t="s">
        <v>118</v>
      </c>
      <c r="E115" t="s">
        <v>384</v>
      </c>
      <c r="F115" t="s">
        <v>773</v>
      </c>
      <c r="G115" t="s">
        <v>774</v>
      </c>
      <c r="H115" t="s">
        <v>495</v>
      </c>
      <c r="I115" t="s">
        <v>775</v>
      </c>
      <c r="J115">
        <v>35040</v>
      </c>
      <c r="K115">
        <v>-86.803799999999995</v>
      </c>
      <c r="L115">
        <v>33.092199999999998</v>
      </c>
      <c r="M115">
        <v>327410</v>
      </c>
      <c r="N115" t="s">
        <v>776</v>
      </c>
      <c r="O115">
        <v>30501621</v>
      </c>
      <c r="P115" t="s">
        <v>777</v>
      </c>
      <c r="Q115" t="s">
        <v>432</v>
      </c>
      <c r="R115" t="s">
        <v>118</v>
      </c>
      <c r="S115" t="s">
        <v>118</v>
      </c>
      <c r="T115" t="s">
        <v>118</v>
      </c>
      <c r="U115" t="s">
        <v>118</v>
      </c>
      <c r="V115" t="s">
        <v>118</v>
      </c>
      <c r="W115" t="s">
        <v>118</v>
      </c>
      <c r="X115" t="s">
        <v>118</v>
      </c>
      <c r="Y115" t="s">
        <v>118</v>
      </c>
      <c r="Z115" t="s">
        <v>391</v>
      </c>
      <c r="AA115" t="s">
        <v>391</v>
      </c>
      <c r="AB115">
        <v>1.1793401620000001</v>
      </c>
      <c r="AC115">
        <v>2.3586803240000002E-3</v>
      </c>
      <c r="AD115">
        <v>250</v>
      </c>
      <c r="AE115">
        <v>0</v>
      </c>
      <c r="AF115">
        <v>0</v>
      </c>
      <c r="AG115">
        <v>0</v>
      </c>
      <c r="AH115">
        <v>0</v>
      </c>
      <c r="AI115">
        <v>4</v>
      </c>
      <c r="AJ115">
        <v>0</v>
      </c>
      <c r="AK115">
        <v>4</v>
      </c>
    </row>
    <row r="116" spans="1:37">
      <c r="A116" t="s">
        <v>198</v>
      </c>
      <c r="B116" t="s">
        <v>199</v>
      </c>
      <c r="C116">
        <v>973111</v>
      </c>
      <c r="D116" t="s">
        <v>118</v>
      </c>
      <c r="E116" t="s">
        <v>384</v>
      </c>
      <c r="F116" t="s">
        <v>778</v>
      </c>
      <c r="G116" t="s">
        <v>240</v>
      </c>
      <c r="H116" t="s">
        <v>236</v>
      </c>
      <c r="I116" t="s">
        <v>779</v>
      </c>
      <c r="J116">
        <v>71836</v>
      </c>
      <c r="K116">
        <v>-94.419072999999997</v>
      </c>
      <c r="L116">
        <v>33.691974999999999</v>
      </c>
      <c r="M116">
        <v>327310</v>
      </c>
      <c r="N116" t="s">
        <v>205</v>
      </c>
      <c r="O116">
        <v>30500699</v>
      </c>
      <c r="P116" t="s">
        <v>780</v>
      </c>
      <c r="Q116" t="s">
        <v>781</v>
      </c>
      <c r="R116" t="s">
        <v>118</v>
      </c>
      <c r="S116" t="s">
        <v>118</v>
      </c>
      <c r="T116" t="s">
        <v>118</v>
      </c>
      <c r="U116" t="s">
        <v>118</v>
      </c>
      <c r="V116" t="s">
        <v>118</v>
      </c>
      <c r="W116" t="s">
        <v>118</v>
      </c>
      <c r="X116" t="s">
        <v>118</v>
      </c>
      <c r="Y116" t="s">
        <v>118</v>
      </c>
      <c r="Z116" t="s">
        <v>391</v>
      </c>
      <c r="AA116" t="s">
        <v>391</v>
      </c>
      <c r="AB116">
        <v>9.5388661041519995E-2</v>
      </c>
      <c r="AC116">
        <v>1.3910846401888333E-2</v>
      </c>
      <c r="AD116">
        <v>3.4285714285714284</v>
      </c>
      <c r="AE116">
        <v>8736</v>
      </c>
      <c r="AF116">
        <v>24</v>
      </c>
      <c r="AG116">
        <v>7</v>
      </c>
      <c r="AH116">
        <v>52</v>
      </c>
      <c r="AI116">
        <v>1</v>
      </c>
      <c r="AJ116">
        <v>0</v>
      </c>
      <c r="AK116">
        <v>1</v>
      </c>
    </row>
    <row r="117" spans="1:37">
      <c r="A117" t="s">
        <v>198</v>
      </c>
      <c r="B117" t="s">
        <v>199</v>
      </c>
      <c r="C117">
        <v>4921411</v>
      </c>
      <c r="D117" t="s">
        <v>118</v>
      </c>
      <c r="E117" t="s">
        <v>384</v>
      </c>
      <c r="F117" t="s">
        <v>782</v>
      </c>
      <c r="G117" t="s">
        <v>783</v>
      </c>
      <c r="H117" t="s">
        <v>403</v>
      </c>
      <c r="I117" t="s">
        <v>435</v>
      </c>
      <c r="J117">
        <v>92356</v>
      </c>
      <c r="K117">
        <v>-116.8532</v>
      </c>
      <c r="L117">
        <v>34.354500000000002</v>
      </c>
      <c r="M117">
        <v>327310</v>
      </c>
      <c r="N117" t="s">
        <v>205</v>
      </c>
      <c r="O117">
        <v>30500623</v>
      </c>
      <c r="P117" t="s">
        <v>784</v>
      </c>
      <c r="Q117" t="s">
        <v>781</v>
      </c>
      <c r="R117" t="s">
        <v>118</v>
      </c>
      <c r="S117" t="s">
        <v>118</v>
      </c>
      <c r="T117" t="s">
        <v>118</v>
      </c>
      <c r="U117" t="s">
        <v>118</v>
      </c>
      <c r="V117" t="s">
        <v>118</v>
      </c>
      <c r="W117" t="s">
        <v>118</v>
      </c>
      <c r="X117" t="s">
        <v>118</v>
      </c>
      <c r="Y117" t="s">
        <v>118</v>
      </c>
      <c r="Z117" t="s">
        <v>391</v>
      </c>
      <c r="AA117" t="s">
        <v>391</v>
      </c>
      <c r="AB117">
        <v>36.0930887723868</v>
      </c>
      <c r="AC117">
        <v>5.2635754459730748</v>
      </c>
      <c r="AD117">
        <v>3.4285714285714284</v>
      </c>
      <c r="AE117">
        <v>8400</v>
      </c>
      <c r="AF117">
        <v>24</v>
      </c>
      <c r="AG117">
        <v>7</v>
      </c>
      <c r="AH117">
        <v>50</v>
      </c>
      <c r="AI117">
        <v>1</v>
      </c>
      <c r="AJ117">
        <v>0</v>
      </c>
      <c r="AK117">
        <v>1</v>
      </c>
    </row>
    <row r="118" spans="1:37">
      <c r="A118" t="s">
        <v>198</v>
      </c>
      <c r="B118" t="s">
        <v>199</v>
      </c>
      <c r="C118">
        <v>4789311</v>
      </c>
      <c r="D118" t="s">
        <v>118</v>
      </c>
      <c r="E118" t="s">
        <v>384</v>
      </c>
      <c r="F118" t="s">
        <v>1667</v>
      </c>
      <c r="G118" t="s">
        <v>1668</v>
      </c>
      <c r="H118" t="s">
        <v>403</v>
      </c>
      <c r="I118" t="s">
        <v>1669</v>
      </c>
      <c r="J118">
        <v>93501</v>
      </c>
      <c r="K118">
        <v>-118.316236</v>
      </c>
      <c r="L118">
        <v>35.029297999999997</v>
      </c>
      <c r="M118">
        <v>327310</v>
      </c>
      <c r="N118" t="s">
        <v>205</v>
      </c>
      <c r="O118">
        <v>30500617</v>
      </c>
      <c r="P118" t="s">
        <v>1670</v>
      </c>
      <c r="Q118" t="s">
        <v>781</v>
      </c>
      <c r="R118" t="s">
        <v>118</v>
      </c>
      <c r="S118" t="s">
        <v>118</v>
      </c>
      <c r="T118" t="s">
        <v>118</v>
      </c>
      <c r="U118" t="s">
        <v>118</v>
      </c>
      <c r="V118" t="s">
        <v>118</v>
      </c>
      <c r="W118" t="s">
        <v>118</v>
      </c>
      <c r="X118" t="s">
        <v>118</v>
      </c>
      <c r="Y118" t="s">
        <v>118</v>
      </c>
      <c r="Z118" t="s">
        <v>391</v>
      </c>
      <c r="AA118" t="s">
        <v>391</v>
      </c>
      <c r="AB118">
        <v>2.6156131860627997E-4</v>
      </c>
      <c r="AC118">
        <v>3.8144358963415829E-5</v>
      </c>
      <c r="AD118">
        <v>3.4285714285714284</v>
      </c>
      <c r="AE118">
        <v>8736</v>
      </c>
      <c r="AF118">
        <v>24</v>
      </c>
      <c r="AG118">
        <v>7</v>
      </c>
      <c r="AH118">
        <v>52</v>
      </c>
      <c r="AI118">
        <v>1</v>
      </c>
      <c r="AJ118">
        <v>0</v>
      </c>
      <c r="AK118">
        <v>1</v>
      </c>
    </row>
    <row r="119" spans="1:37">
      <c r="A119" t="s">
        <v>198</v>
      </c>
      <c r="B119" t="s">
        <v>206</v>
      </c>
      <c r="C119">
        <v>8334011</v>
      </c>
      <c r="D119" t="s">
        <v>118</v>
      </c>
      <c r="E119" t="s">
        <v>384</v>
      </c>
      <c r="F119" t="s">
        <v>966</v>
      </c>
      <c r="G119" t="s">
        <v>967</v>
      </c>
      <c r="H119" t="s">
        <v>515</v>
      </c>
      <c r="I119" t="s">
        <v>968</v>
      </c>
      <c r="J119">
        <v>37737</v>
      </c>
      <c r="K119">
        <v>-84.055599999999998</v>
      </c>
      <c r="L119">
        <v>35.736800000000002</v>
      </c>
      <c r="M119">
        <v>562212</v>
      </c>
      <c r="N119" t="s">
        <v>831</v>
      </c>
      <c r="O119">
        <v>50100402</v>
      </c>
      <c r="P119" t="s">
        <v>842</v>
      </c>
      <c r="Q119" t="s">
        <v>737</v>
      </c>
      <c r="R119" t="s">
        <v>118</v>
      </c>
      <c r="S119" t="s">
        <v>118</v>
      </c>
      <c r="T119" t="s">
        <v>118</v>
      </c>
      <c r="U119" t="s">
        <v>118</v>
      </c>
      <c r="V119" t="s">
        <v>118</v>
      </c>
      <c r="W119" t="s">
        <v>118</v>
      </c>
      <c r="X119" t="s">
        <v>118</v>
      </c>
      <c r="Y119" t="s">
        <v>118</v>
      </c>
      <c r="Z119">
        <v>0</v>
      </c>
      <c r="AA119">
        <v>0</v>
      </c>
      <c r="AB119" t="s">
        <v>407</v>
      </c>
      <c r="AC119" t="s">
        <v>407</v>
      </c>
      <c r="AD119">
        <v>250</v>
      </c>
      <c r="AE119">
        <v>0</v>
      </c>
      <c r="AF119">
        <v>0</v>
      </c>
      <c r="AG119">
        <v>0</v>
      </c>
      <c r="AH119">
        <v>0</v>
      </c>
      <c r="AI119">
        <v>1</v>
      </c>
      <c r="AJ119">
        <v>1</v>
      </c>
      <c r="AK119">
        <v>0</v>
      </c>
    </row>
    <row r="120" spans="1:37">
      <c r="A120" t="s">
        <v>198</v>
      </c>
      <c r="B120" t="s">
        <v>206</v>
      </c>
      <c r="C120">
        <v>8339811</v>
      </c>
      <c r="D120" t="s">
        <v>118</v>
      </c>
      <c r="E120" t="s">
        <v>384</v>
      </c>
      <c r="F120" t="s">
        <v>969</v>
      </c>
      <c r="G120" t="s">
        <v>970</v>
      </c>
      <c r="H120" t="s">
        <v>954</v>
      </c>
      <c r="I120" t="s">
        <v>971</v>
      </c>
      <c r="J120" t="s">
        <v>972</v>
      </c>
      <c r="K120">
        <v>-72.228610000000003</v>
      </c>
      <c r="L120">
        <v>44.910870000000003</v>
      </c>
      <c r="M120">
        <v>562212</v>
      </c>
      <c r="N120" t="s">
        <v>831</v>
      </c>
      <c r="O120">
        <v>39999999</v>
      </c>
      <c r="P120" t="s">
        <v>727</v>
      </c>
      <c r="Q120" t="s">
        <v>432</v>
      </c>
      <c r="R120" t="s">
        <v>118</v>
      </c>
      <c r="S120" t="s">
        <v>118</v>
      </c>
      <c r="T120" t="s">
        <v>118</v>
      </c>
      <c r="U120" t="s">
        <v>118</v>
      </c>
      <c r="V120" t="s">
        <v>118</v>
      </c>
      <c r="W120" t="s">
        <v>118</v>
      </c>
      <c r="X120" t="s">
        <v>118</v>
      </c>
      <c r="Y120" t="s">
        <v>118</v>
      </c>
      <c r="Z120">
        <v>4.1911934988000006</v>
      </c>
      <c r="AA120">
        <v>8.3823869976000012E-3</v>
      </c>
      <c r="AB120" t="s">
        <v>407</v>
      </c>
      <c r="AC120" t="s">
        <v>407</v>
      </c>
      <c r="AD120">
        <v>250</v>
      </c>
      <c r="AE120">
        <v>0</v>
      </c>
      <c r="AF120">
        <v>0</v>
      </c>
      <c r="AG120">
        <v>0</v>
      </c>
      <c r="AH120">
        <v>0</v>
      </c>
      <c r="AI120">
        <v>1</v>
      </c>
      <c r="AJ120">
        <v>1</v>
      </c>
      <c r="AK120">
        <v>0</v>
      </c>
    </row>
    <row r="121" spans="1:37">
      <c r="A121" t="s">
        <v>198</v>
      </c>
      <c r="B121" t="s">
        <v>206</v>
      </c>
      <c r="C121">
        <v>7949211</v>
      </c>
      <c r="D121" t="s">
        <v>118</v>
      </c>
      <c r="E121" t="s">
        <v>384</v>
      </c>
      <c r="F121" t="s">
        <v>952</v>
      </c>
      <c r="G121" t="s">
        <v>953</v>
      </c>
      <c r="H121" t="s">
        <v>954</v>
      </c>
      <c r="I121" t="s">
        <v>584</v>
      </c>
      <c r="J121" t="s">
        <v>955</v>
      </c>
      <c r="K121">
        <v>-72.705650000000006</v>
      </c>
      <c r="L121">
        <v>44.311500000000002</v>
      </c>
      <c r="M121">
        <v>562212</v>
      </c>
      <c r="N121" t="s">
        <v>831</v>
      </c>
      <c r="O121">
        <v>39999999</v>
      </c>
      <c r="P121" t="s">
        <v>727</v>
      </c>
      <c r="Q121" t="s">
        <v>432</v>
      </c>
      <c r="R121" t="s">
        <v>118</v>
      </c>
      <c r="S121" t="s">
        <v>118</v>
      </c>
      <c r="T121" t="s">
        <v>118</v>
      </c>
      <c r="U121" t="s">
        <v>118</v>
      </c>
      <c r="V121" t="s">
        <v>118</v>
      </c>
      <c r="W121" t="s">
        <v>118</v>
      </c>
      <c r="X121" t="s">
        <v>118</v>
      </c>
      <c r="Y121" t="s">
        <v>118</v>
      </c>
      <c r="Z121">
        <v>0.123150328455</v>
      </c>
      <c r="AA121">
        <v>2.4630065691E-4</v>
      </c>
      <c r="AB121" t="s">
        <v>407</v>
      </c>
      <c r="AC121" t="s">
        <v>407</v>
      </c>
      <c r="AD121">
        <v>250</v>
      </c>
      <c r="AE121">
        <v>0</v>
      </c>
      <c r="AF121">
        <v>0</v>
      </c>
      <c r="AG121">
        <v>0</v>
      </c>
      <c r="AH121">
        <v>0</v>
      </c>
      <c r="AI121">
        <v>1</v>
      </c>
      <c r="AJ121">
        <v>1</v>
      </c>
      <c r="AK121">
        <v>0</v>
      </c>
    </row>
    <row r="122" spans="1:37">
      <c r="A122" t="s">
        <v>198</v>
      </c>
      <c r="B122" t="s">
        <v>206</v>
      </c>
      <c r="C122">
        <v>7840111</v>
      </c>
      <c r="D122" t="s">
        <v>118</v>
      </c>
      <c r="E122" t="s">
        <v>384</v>
      </c>
      <c r="F122" t="s">
        <v>942</v>
      </c>
      <c r="G122" t="s">
        <v>943</v>
      </c>
      <c r="H122" t="s">
        <v>658</v>
      </c>
      <c r="I122" t="s">
        <v>944</v>
      </c>
      <c r="J122">
        <v>38851</v>
      </c>
      <c r="K122">
        <v>-88.992067000000006</v>
      </c>
      <c r="L122">
        <v>33.958517000000001</v>
      </c>
      <c r="M122">
        <v>562212</v>
      </c>
      <c r="N122" t="s">
        <v>831</v>
      </c>
      <c r="O122">
        <v>50100410</v>
      </c>
      <c r="P122" t="s">
        <v>839</v>
      </c>
      <c r="Q122" t="s">
        <v>737</v>
      </c>
      <c r="R122" t="s">
        <v>118</v>
      </c>
      <c r="S122" t="s">
        <v>118</v>
      </c>
      <c r="T122" t="s">
        <v>118</v>
      </c>
      <c r="U122" t="s">
        <v>118</v>
      </c>
      <c r="V122" t="s">
        <v>118</v>
      </c>
      <c r="W122" t="s">
        <v>118</v>
      </c>
      <c r="X122" t="s">
        <v>118</v>
      </c>
      <c r="Y122" t="s">
        <v>118</v>
      </c>
      <c r="Z122">
        <v>0.27215542199999998</v>
      </c>
      <c r="AA122">
        <v>5.4431084399999999E-4</v>
      </c>
      <c r="AB122">
        <v>2.8122726939999998</v>
      </c>
      <c r="AC122">
        <v>5.6245453879999992E-3</v>
      </c>
      <c r="AD122">
        <v>250</v>
      </c>
      <c r="AE122">
        <v>8784</v>
      </c>
      <c r="AF122">
        <v>0</v>
      </c>
      <c r="AG122">
        <v>0</v>
      </c>
      <c r="AH122">
        <v>0</v>
      </c>
      <c r="AI122">
        <v>2</v>
      </c>
      <c r="AJ122">
        <v>1</v>
      </c>
      <c r="AK122">
        <v>1</v>
      </c>
    </row>
    <row r="123" spans="1:37">
      <c r="A123" t="s">
        <v>198</v>
      </c>
      <c r="B123" t="s">
        <v>206</v>
      </c>
      <c r="C123">
        <v>7840011</v>
      </c>
      <c r="D123" t="s">
        <v>118</v>
      </c>
      <c r="E123" t="s">
        <v>384</v>
      </c>
      <c r="F123" t="s">
        <v>939</v>
      </c>
      <c r="G123" t="s">
        <v>940</v>
      </c>
      <c r="H123" t="s">
        <v>658</v>
      </c>
      <c r="I123" t="s">
        <v>941</v>
      </c>
      <c r="J123">
        <v>39301</v>
      </c>
      <c r="K123">
        <v>-88.610022000000001</v>
      </c>
      <c r="L123">
        <v>32.375286000000003</v>
      </c>
      <c r="M123">
        <v>562212</v>
      </c>
      <c r="N123" t="s">
        <v>831</v>
      </c>
      <c r="O123">
        <v>50100401</v>
      </c>
      <c r="P123" t="s">
        <v>908</v>
      </c>
      <c r="Q123" t="s">
        <v>737</v>
      </c>
      <c r="R123" t="s">
        <v>118</v>
      </c>
      <c r="S123" t="s">
        <v>118</v>
      </c>
      <c r="T123" t="s">
        <v>118</v>
      </c>
      <c r="U123" t="s">
        <v>118</v>
      </c>
      <c r="V123" t="s">
        <v>118</v>
      </c>
      <c r="W123" t="s">
        <v>118</v>
      </c>
      <c r="X123" t="s">
        <v>118</v>
      </c>
      <c r="Y123" t="s">
        <v>118</v>
      </c>
      <c r="Z123" t="s">
        <v>391</v>
      </c>
      <c r="AA123" t="s">
        <v>391</v>
      </c>
      <c r="AB123">
        <v>1.2700586359999999</v>
      </c>
      <c r="AC123">
        <v>2.5401172719999999E-3</v>
      </c>
      <c r="AD123">
        <v>250</v>
      </c>
      <c r="AE123">
        <v>8784</v>
      </c>
      <c r="AF123">
        <v>0</v>
      </c>
      <c r="AG123">
        <v>0</v>
      </c>
      <c r="AH123">
        <v>0</v>
      </c>
      <c r="AI123">
        <v>1</v>
      </c>
      <c r="AJ123">
        <v>0</v>
      </c>
      <c r="AK123">
        <v>1</v>
      </c>
    </row>
    <row r="124" spans="1:37">
      <c r="A124" t="s">
        <v>198</v>
      </c>
      <c r="B124" t="s">
        <v>206</v>
      </c>
      <c r="C124">
        <v>7838611</v>
      </c>
      <c r="D124" t="s">
        <v>118</v>
      </c>
      <c r="E124" t="s">
        <v>384</v>
      </c>
      <c r="F124" t="s">
        <v>936</v>
      </c>
      <c r="G124" t="s">
        <v>937</v>
      </c>
      <c r="H124" t="s">
        <v>658</v>
      </c>
      <c r="I124" t="s">
        <v>938</v>
      </c>
      <c r="J124">
        <v>39165</v>
      </c>
      <c r="K124">
        <v>-91.395005999999995</v>
      </c>
      <c r="L124">
        <v>31.356953000000001</v>
      </c>
      <c r="M124">
        <v>562212</v>
      </c>
      <c r="N124" t="s">
        <v>831</v>
      </c>
      <c r="O124">
        <v>50600602</v>
      </c>
      <c r="P124" t="s">
        <v>920</v>
      </c>
      <c r="Q124" t="s">
        <v>737</v>
      </c>
      <c r="R124" t="s">
        <v>118</v>
      </c>
      <c r="S124" t="s">
        <v>118</v>
      </c>
      <c r="T124" t="s">
        <v>118</v>
      </c>
      <c r="U124" t="s">
        <v>118</v>
      </c>
      <c r="V124" t="s">
        <v>118</v>
      </c>
      <c r="W124" t="s">
        <v>118</v>
      </c>
      <c r="X124" t="s">
        <v>118</v>
      </c>
      <c r="Y124" t="s">
        <v>118</v>
      </c>
      <c r="Z124">
        <v>7.1667594460000013</v>
      </c>
      <c r="AA124">
        <v>1.0451524192083337</v>
      </c>
      <c r="AB124" t="s">
        <v>407</v>
      </c>
      <c r="AC124" t="s">
        <v>407</v>
      </c>
      <c r="AD124">
        <v>3.4285714285714284</v>
      </c>
      <c r="AE124">
        <v>8784</v>
      </c>
      <c r="AF124">
        <v>24</v>
      </c>
      <c r="AG124">
        <v>7</v>
      </c>
      <c r="AH124">
        <v>52</v>
      </c>
      <c r="AI124">
        <v>1</v>
      </c>
      <c r="AJ124">
        <v>1</v>
      </c>
      <c r="AK124">
        <v>0</v>
      </c>
    </row>
    <row r="125" spans="1:37">
      <c r="A125" t="s">
        <v>198</v>
      </c>
      <c r="B125" t="s">
        <v>206</v>
      </c>
      <c r="C125">
        <v>7844411</v>
      </c>
      <c r="D125" t="s">
        <v>118</v>
      </c>
      <c r="E125" t="s">
        <v>384</v>
      </c>
      <c r="F125" t="s">
        <v>945</v>
      </c>
      <c r="G125" t="s">
        <v>946</v>
      </c>
      <c r="H125" t="s">
        <v>158</v>
      </c>
      <c r="I125" t="s">
        <v>947</v>
      </c>
      <c r="J125">
        <v>10314</v>
      </c>
      <c r="K125">
        <v>-74.194609</v>
      </c>
      <c r="L125">
        <v>40.582104000000001</v>
      </c>
      <c r="M125">
        <v>562212</v>
      </c>
      <c r="N125" t="s">
        <v>831</v>
      </c>
      <c r="O125">
        <v>50100422</v>
      </c>
      <c r="P125" t="s">
        <v>948</v>
      </c>
      <c r="Q125" t="s">
        <v>737</v>
      </c>
      <c r="R125" t="s">
        <v>118</v>
      </c>
      <c r="S125" t="s">
        <v>118</v>
      </c>
      <c r="T125" t="s">
        <v>118</v>
      </c>
      <c r="U125" t="s">
        <v>118</v>
      </c>
      <c r="V125" t="s">
        <v>118</v>
      </c>
      <c r="W125" t="s">
        <v>118</v>
      </c>
      <c r="X125" t="s">
        <v>118</v>
      </c>
      <c r="Y125" t="s">
        <v>118</v>
      </c>
      <c r="Z125" t="s">
        <v>391</v>
      </c>
      <c r="AA125" t="s">
        <v>391</v>
      </c>
      <c r="AB125">
        <v>0.95254397699999993</v>
      </c>
      <c r="AC125">
        <v>1.9050879539999998E-3</v>
      </c>
      <c r="AD125">
        <v>250</v>
      </c>
      <c r="AE125">
        <v>0</v>
      </c>
      <c r="AF125">
        <v>0</v>
      </c>
      <c r="AG125">
        <v>0</v>
      </c>
      <c r="AH125">
        <v>0</v>
      </c>
      <c r="AI125">
        <v>1</v>
      </c>
      <c r="AJ125">
        <v>0</v>
      </c>
      <c r="AK125">
        <v>1</v>
      </c>
    </row>
    <row r="126" spans="1:37">
      <c r="A126" t="s">
        <v>198</v>
      </c>
      <c r="B126" t="s">
        <v>206</v>
      </c>
      <c r="C126">
        <v>8192611</v>
      </c>
      <c r="D126" t="s">
        <v>118</v>
      </c>
      <c r="E126" t="s">
        <v>384</v>
      </c>
      <c r="F126" t="s">
        <v>1671</v>
      </c>
      <c r="G126" t="s">
        <v>1672</v>
      </c>
      <c r="H126" t="s">
        <v>1673</v>
      </c>
      <c r="I126" t="s">
        <v>1674</v>
      </c>
      <c r="J126" t="s">
        <v>1675</v>
      </c>
      <c r="K126">
        <v>-71.520833999999994</v>
      </c>
      <c r="L126">
        <v>42.732500000000002</v>
      </c>
      <c r="M126">
        <v>562212</v>
      </c>
      <c r="N126" t="s">
        <v>831</v>
      </c>
      <c r="O126">
        <v>50100410</v>
      </c>
      <c r="P126" t="s">
        <v>839</v>
      </c>
      <c r="Q126" t="s">
        <v>737</v>
      </c>
      <c r="R126" t="s">
        <v>118</v>
      </c>
      <c r="S126" t="s">
        <v>118</v>
      </c>
      <c r="T126" t="s">
        <v>118</v>
      </c>
      <c r="U126" t="s">
        <v>118</v>
      </c>
      <c r="V126" t="s">
        <v>118</v>
      </c>
      <c r="W126" t="s">
        <v>118</v>
      </c>
      <c r="X126" t="s">
        <v>118</v>
      </c>
      <c r="Y126" t="s">
        <v>118</v>
      </c>
      <c r="Z126">
        <v>5.4431084399999996</v>
      </c>
      <c r="AA126">
        <v>0.79378664749999994</v>
      </c>
      <c r="AB126">
        <v>1.4968548210000002E-2</v>
      </c>
      <c r="AC126">
        <v>2.1829132806250005E-3</v>
      </c>
      <c r="AD126">
        <v>3.4285714285714284</v>
      </c>
      <c r="AE126">
        <v>8760</v>
      </c>
      <c r="AF126">
        <v>24</v>
      </c>
      <c r="AG126">
        <v>7</v>
      </c>
      <c r="AH126">
        <v>52</v>
      </c>
      <c r="AI126">
        <v>2</v>
      </c>
      <c r="AJ126">
        <v>1</v>
      </c>
      <c r="AK126">
        <v>1</v>
      </c>
    </row>
    <row r="127" spans="1:37">
      <c r="A127" t="s">
        <v>198</v>
      </c>
      <c r="B127" t="s">
        <v>206</v>
      </c>
      <c r="C127">
        <v>7203111</v>
      </c>
      <c r="D127" t="s">
        <v>118</v>
      </c>
      <c r="E127" t="s">
        <v>384</v>
      </c>
      <c r="F127" t="s">
        <v>1676</v>
      </c>
      <c r="G127" t="s">
        <v>1677</v>
      </c>
      <c r="H127" t="s">
        <v>122</v>
      </c>
      <c r="I127" t="s">
        <v>1678</v>
      </c>
      <c r="J127">
        <v>40068</v>
      </c>
      <c r="K127">
        <v>-85.231388999999993</v>
      </c>
      <c r="L127">
        <v>38.433889000000001</v>
      </c>
      <c r="M127">
        <v>562211</v>
      </c>
      <c r="N127" t="s">
        <v>211</v>
      </c>
      <c r="O127">
        <v>40714698</v>
      </c>
      <c r="P127" t="s">
        <v>1679</v>
      </c>
      <c r="Q127" t="s">
        <v>390</v>
      </c>
      <c r="R127" t="s">
        <v>118</v>
      </c>
      <c r="S127" t="s">
        <v>118</v>
      </c>
      <c r="T127" t="s">
        <v>118</v>
      </c>
      <c r="U127" t="s">
        <v>118</v>
      </c>
      <c r="V127" t="s">
        <v>118</v>
      </c>
      <c r="W127" t="s">
        <v>118</v>
      </c>
      <c r="X127" t="s">
        <v>118</v>
      </c>
      <c r="Y127" t="s">
        <v>118</v>
      </c>
      <c r="Z127">
        <v>4.5359237000000006</v>
      </c>
      <c r="AA127">
        <v>9.0718474000000011E-3</v>
      </c>
      <c r="AB127">
        <v>4.0823313299999997</v>
      </c>
      <c r="AC127">
        <v>8.1646626599999987E-3</v>
      </c>
      <c r="AD127">
        <v>250</v>
      </c>
      <c r="AE127">
        <v>0</v>
      </c>
      <c r="AF127">
        <v>0</v>
      </c>
      <c r="AG127">
        <v>0</v>
      </c>
      <c r="AH127">
        <v>0</v>
      </c>
      <c r="AI127">
        <v>2</v>
      </c>
      <c r="AJ127">
        <v>1</v>
      </c>
      <c r="AK127">
        <v>1</v>
      </c>
    </row>
    <row r="128" spans="1:37">
      <c r="A128" t="s">
        <v>198</v>
      </c>
      <c r="B128" t="s">
        <v>206</v>
      </c>
      <c r="C128">
        <v>7290811</v>
      </c>
      <c r="D128" t="s">
        <v>118</v>
      </c>
      <c r="E128" t="s">
        <v>384</v>
      </c>
      <c r="F128" t="s">
        <v>926</v>
      </c>
      <c r="G128" t="s">
        <v>927</v>
      </c>
      <c r="H128" t="s">
        <v>658</v>
      </c>
      <c r="I128" t="s">
        <v>752</v>
      </c>
      <c r="J128">
        <v>39092</v>
      </c>
      <c r="K128">
        <v>-89.372269000000003</v>
      </c>
      <c r="L128">
        <v>32.226345999999999</v>
      </c>
      <c r="M128">
        <v>562212</v>
      </c>
      <c r="N128" t="s">
        <v>831</v>
      </c>
      <c r="O128">
        <v>50100401</v>
      </c>
      <c r="P128" t="s">
        <v>908</v>
      </c>
      <c r="Q128" t="s">
        <v>737</v>
      </c>
      <c r="R128" t="s">
        <v>118</v>
      </c>
      <c r="S128" t="s">
        <v>118</v>
      </c>
      <c r="T128" t="s">
        <v>118</v>
      </c>
      <c r="U128" t="s">
        <v>118</v>
      </c>
      <c r="V128" t="s">
        <v>118</v>
      </c>
      <c r="W128" t="s">
        <v>118</v>
      </c>
      <c r="X128" t="s">
        <v>118</v>
      </c>
      <c r="Y128" t="s">
        <v>118</v>
      </c>
      <c r="Z128" t="s">
        <v>391</v>
      </c>
      <c r="AA128" t="s">
        <v>391</v>
      </c>
      <c r="AB128">
        <v>4.6266421740000006</v>
      </c>
      <c r="AC128">
        <v>9.2532843480000009E-3</v>
      </c>
      <c r="AD128">
        <v>250</v>
      </c>
      <c r="AE128">
        <v>8784</v>
      </c>
      <c r="AF128">
        <v>0</v>
      </c>
      <c r="AG128">
        <v>0</v>
      </c>
      <c r="AH128">
        <v>0</v>
      </c>
      <c r="AI128">
        <v>1</v>
      </c>
      <c r="AJ128">
        <v>0</v>
      </c>
      <c r="AK128">
        <v>1</v>
      </c>
    </row>
    <row r="129" spans="1:37">
      <c r="A129" t="s">
        <v>198</v>
      </c>
      <c r="B129" t="s">
        <v>206</v>
      </c>
      <c r="C129">
        <v>7525811</v>
      </c>
      <c r="D129" t="s">
        <v>118</v>
      </c>
      <c r="E129" t="s">
        <v>384</v>
      </c>
      <c r="F129" t="s">
        <v>928</v>
      </c>
      <c r="G129" t="s">
        <v>929</v>
      </c>
      <c r="H129" t="s">
        <v>721</v>
      </c>
      <c r="I129" t="s">
        <v>930</v>
      </c>
      <c r="J129" t="s">
        <v>931</v>
      </c>
      <c r="K129">
        <v>-74.116473999999997</v>
      </c>
      <c r="L129">
        <v>40.792119999999997</v>
      </c>
      <c r="M129">
        <v>562212</v>
      </c>
      <c r="N129" t="s">
        <v>831</v>
      </c>
      <c r="O129">
        <v>50300601</v>
      </c>
      <c r="P129" t="s">
        <v>932</v>
      </c>
      <c r="Q129" t="s">
        <v>737</v>
      </c>
      <c r="R129" t="s">
        <v>118</v>
      </c>
      <c r="S129" t="s">
        <v>118</v>
      </c>
      <c r="T129" t="s">
        <v>118</v>
      </c>
      <c r="U129" t="s">
        <v>118</v>
      </c>
      <c r="V129" t="s">
        <v>118</v>
      </c>
      <c r="W129" t="s">
        <v>118</v>
      </c>
      <c r="X129" t="s">
        <v>118</v>
      </c>
      <c r="Y129" t="s">
        <v>118</v>
      </c>
      <c r="Z129">
        <v>3.9462536190000001E-2</v>
      </c>
      <c r="AA129" t="e">
        <v>#DIV/0!</v>
      </c>
      <c r="AB129">
        <v>2.3586803240000002E-3</v>
      </c>
      <c r="AC129" t="e">
        <v>#DIV/0!</v>
      </c>
      <c r="AD129">
        <v>0</v>
      </c>
      <c r="AE129">
        <v>7226</v>
      </c>
      <c r="AF129">
        <v>0</v>
      </c>
      <c r="AG129">
        <v>7</v>
      </c>
      <c r="AH129">
        <v>43</v>
      </c>
      <c r="AI129">
        <v>2</v>
      </c>
      <c r="AJ129">
        <v>1</v>
      </c>
      <c r="AK129">
        <v>1</v>
      </c>
    </row>
    <row r="130" spans="1:37">
      <c r="A130" t="s">
        <v>198</v>
      </c>
      <c r="B130" t="s">
        <v>206</v>
      </c>
      <c r="C130">
        <v>6907011</v>
      </c>
      <c r="D130" t="s">
        <v>118</v>
      </c>
      <c r="E130" t="s">
        <v>384</v>
      </c>
      <c r="F130" t="s">
        <v>909</v>
      </c>
      <c r="G130" t="s">
        <v>910</v>
      </c>
      <c r="H130" t="s">
        <v>523</v>
      </c>
      <c r="I130" t="s">
        <v>911</v>
      </c>
      <c r="J130">
        <v>23434</v>
      </c>
      <c r="K130">
        <v>-76.521230000000003</v>
      </c>
      <c r="L130">
        <v>36.756</v>
      </c>
      <c r="M130">
        <v>562212</v>
      </c>
      <c r="N130" t="s">
        <v>831</v>
      </c>
      <c r="O130">
        <v>50100402</v>
      </c>
      <c r="P130" t="s">
        <v>842</v>
      </c>
      <c r="Q130" t="s">
        <v>737</v>
      </c>
      <c r="R130" t="s">
        <v>118</v>
      </c>
      <c r="S130" t="s">
        <v>118</v>
      </c>
      <c r="T130" t="s">
        <v>118</v>
      </c>
      <c r="U130" t="s">
        <v>118</v>
      </c>
      <c r="V130" t="s">
        <v>118</v>
      </c>
      <c r="W130" t="s">
        <v>118</v>
      </c>
      <c r="X130" t="s">
        <v>118</v>
      </c>
      <c r="Y130" t="s">
        <v>118</v>
      </c>
      <c r="Z130">
        <v>72.574779200000009</v>
      </c>
      <c r="AA130">
        <v>0.14514955840000002</v>
      </c>
      <c r="AB130" t="s">
        <v>407</v>
      </c>
      <c r="AC130" t="s">
        <v>407</v>
      </c>
      <c r="AD130">
        <v>250</v>
      </c>
      <c r="AE130">
        <v>0</v>
      </c>
      <c r="AF130">
        <v>0</v>
      </c>
      <c r="AG130">
        <v>0</v>
      </c>
      <c r="AH130">
        <v>0</v>
      </c>
      <c r="AI130">
        <v>1</v>
      </c>
      <c r="AJ130">
        <v>1</v>
      </c>
      <c r="AK130">
        <v>0</v>
      </c>
    </row>
    <row r="131" spans="1:37">
      <c r="A131" t="s">
        <v>198</v>
      </c>
      <c r="B131" t="s">
        <v>206</v>
      </c>
      <c r="C131">
        <v>6788011</v>
      </c>
      <c r="D131" t="s">
        <v>118</v>
      </c>
      <c r="E131" t="s">
        <v>384</v>
      </c>
      <c r="F131" t="s">
        <v>905</v>
      </c>
      <c r="G131" t="s">
        <v>906</v>
      </c>
      <c r="H131" t="s">
        <v>658</v>
      </c>
      <c r="I131" t="s">
        <v>907</v>
      </c>
      <c r="J131">
        <v>39571</v>
      </c>
      <c r="K131">
        <v>-89.266689</v>
      </c>
      <c r="L131">
        <v>30.426950000000001</v>
      </c>
      <c r="M131">
        <v>562212</v>
      </c>
      <c r="N131" t="s">
        <v>831</v>
      </c>
      <c r="O131">
        <v>50100401</v>
      </c>
      <c r="P131" t="s">
        <v>908</v>
      </c>
      <c r="Q131" t="s">
        <v>737</v>
      </c>
      <c r="R131" t="s">
        <v>118</v>
      </c>
      <c r="S131" t="s">
        <v>118</v>
      </c>
      <c r="T131" t="s">
        <v>118</v>
      </c>
      <c r="U131" t="s">
        <v>118</v>
      </c>
      <c r="V131" t="s">
        <v>118</v>
      </c>
      <c r="W131" t="s">
        <v>118</v>
      </c>
      <c r="X131" t="s">
        <v>118</v>
      </c>
      <c r="Y131" t="s">
        <v>118</v>
      </c>
      <c r="Z131" t="s">
        <v>391</v>
      </c>
      <c r="AA131" t="s">
        <v>391</v>
      </c>
      <c r="AB131">
        <v>7.5296333420000003</v>
      </c>
      <c r="AC131">
        <v>1.5059266684000001E-2</v>
      </c>
      <c r="AD131">
        <v>250</v>
      </c>
      <c r="AE131">
        <v>8784</v>
      </c>
      <c r="AF131">
        <v>0</v>
      </c>
      <c r="AG131">
        <v>0</v>
      </c>
      <c r="AH131">
        <v>0</v>
      </c>
      <c r="AI131">
        <v>1</v>
      </c>
      <c r="AJ131">
        <v>0</v>
      </c>
      <c r="AK131">
        <v>1</v>
      </c>
    </row>
    <row r="132" spans="1:37">
      <c r="A132" t="s">
        <v>198</v>
      </c>
      <c r="B132" t="s">
        <v>206</v>
      </c>
      <c r="C132">
        <v>6993711</v>
      </c>
      <c r="D132" t="s">
        <v>118</v>
      </c>
      <c r="E132" t="s">
        <v>384</v>
      </c>
      <c r="F132" t="s">
        <v>915</v>
      </c>
      <c r="G132" t="s">
        <v>916</v>
      </c>
      <c r="H132" t="s">
        <v>658</v>
      </c>
      <c r="I132" t="s">
        <v>917</v>
      </c>
      <c r="J132">
        <v>39457</v>
      </c>
      <c r="K132">
        <v>-89.59375</v>
      </c>
      <c r="L132">
        <v>30.709700000000002</v>
      </c>
      <c r="M132">
        <v>562212</v>
      </c>
      <c r="N132" t="s">
        <v>831</v>
      </c>
      <c r="O132">
        <v>50100401</v>
      </c>
      <c r="P132" t="s">
        <v>908</v>
      </c>
      <c r="Q132" t="s">
        <v>737</v>
      </c>
      <c r="R132" t="s">
        <v>118</v>
      </c>
      <c r="S132" t="s">
        <v>118</v>
      </c>
      <c r="T132" t="s">
        <v>118</v>
      </c>
      <c r="U132" t="s">
        <v>118</v>
      </c>
      <c r="V132" t="s">
        <v>118</v>
      </c>
      <c r="W132" t="s">
        <v>118</v>
      </c>
      <c r="X132" t="s">
        <v>118</v>
      </c>
      <c r="Y132" t="s">
        <v>118</v>
      </c>
      <c r="Z132">
        <v>6.4410116539999995</v>
      </c>
      <c r="AA132">
        <v>1.2882023308E-2</v>
      </c>
      <c r="AB132" t="s">
        <v>407</v>
      </c>
      <c r="AC132" t="s">
        <v>407</v>
      </c>
      <c r="AD132">
        <v>250</v>
      </c>
      <c r="AE132">
        <v>8784</v>
      </c>
      <c r="AF132">
        <v>0</v>
      </c>
      <c r="AG132">
        <v>0</v>
      </c>
      <c r="AH132">
        <v>0</v>
      </c>
      <c r="AI132">
        <v>1</v>
      </c>
      <c r="AJ132">
        <v>1</v>
      </c>
      <c r="AK132">
        <v>0</v>
      </c>
    </row>
    <row r="133" spans="1:37">
      <c r="A133" t="s">
        <v>198</v>
      </c>
      <c r="B133" t="s">
        <v>206</v>
      </c>
      <c r="C133">
        <v>6192611</v>
      </c>
      <c r="D133" t="s">
        <v>118</v>
      </c>
      <c r="E133" t="s">
        <v>384</v>
      </c>
      <c r="F133" t="s">
        <v>894</v>
      </c>
      <c r="G133" t="s">
        <v>895</v>
      </c>
      <c r="H133" t="s">
        <v>196</v>
      </c>
      <c r="I133" t="s">
        <v>790</v>
      </c>
      <c r="J133">
        <v>55337</v>
      </c>
      <c r="K133">
        <v>-93.314059999999998</v>
      </c>
      <c r="L133">
        <v>44.779960000000003</v>
      </c>
      <c r="M133">
        <v>562212</v>
      </c>
      <c r="N133" t="s">
        <v>831</v>
      </c>
      <c r="O133">
        <v>20100802</v>
      </c>
      <c r="P133" t="s">
        <v>889</v>
      </c>
      <c r="Q133" t="s">
        <v>890</v>
      </c>
      <c r="R133" t="s">
        <v>118</v>
      </c>
      <c r="S133" t="s">
        <v>118</v>
      </c>
      <c r="T133" t="s">
        <v>118</v>
      </c>
      <c r="U133" t="s">
        <v>118</v>
      </c>
      <c r="V133" t="s">
        <v>118</v>
      </c>
      <c r="W133" t="s">
        <v>118</v>
      </c>
      <c r="X133" t="s">
        <v>118</v>
      </c>
      <c r="Y133" t="s">
        <v>118</v>
      </c>
      <c r="Z133" t="s">
        <v>391</v>
      </c>
      <c r="AA133" t="s">
        <v>391</v>
      </c>
      <c r="AB133">
        <v>0.10113295481519999</v>
      </c>
      <c r="AC133">
        <v>2.0226590963039998E-4</v>
      </c>
      <c r="AD133">
        <v>250</v>
      </c>
      <c r="AE133">
        <v>0</v>
      </c>
      <c r="AF133">
        <v>0</v>
      </c>
      <c r="AG133">
        <v>0</v>
      </c>
      <c r="AH133">
        <v>0</v>
      </c>
      <c r="AI133">
        <v>6</v>
      </c>
      <c r="AJ133">
        <v>0</v>
      </c>
      <c r="AK133">
        <v>6</v>
      </c>
    </row>
    <row r="134" spans="1:37">
      <c r="A134" t="s">
        <v>198</v>
      </c>
      <c r="B134" t="s">
        <v>206</v>
      </c>
      <c r="C134">
        <v>6315911</v>
      </c>
      <c r="D134" t="s">
        <v>118</v>
      </c>
      <c r="E134" t="s">
        <v>384</v>
      </c>
      <c r="F134" t="s">
        <v>899</v>
      </c>
      <c r="G134" t="s">
        <v>900</v>
      </c>
      <c r="H134" t="s">
        <v>575</v>
      </c>
      <c r="I134" t="s">
        <v>900</v>
      </c>
      <c r="J134">
        <v>98901</v>
      </c>
      <c r="K134">
        <v>-120.39700000000001</v>
      </c>
      <c r="L134">
        <v>46.608899999999998</v>
      </c>
      <c r="M134">
        <v>562212</v>
      </c>
      <c r="N134" t="s">
        <v>831</v>
      </c>
      <c r="O134">
        <v>50100402</v>
      </c>
      <c r="P134" t="s">
        <v>842</v>
      </c>
      <c r="Q134" t="s">
        <v>737</v>
      </c>
      <c r="R134" t="s">
        <v>118</v>
      </c>
      <c r="S134" t="s">
        <v>118</v>
      </c>
      <c r="T134" t="s">
        <v>118</v>
      </c>
      <c r="U134" t="s">
        <v>118</v>
      </c>
      <c r="V134" t="s">
        <v>118</v>
      </c>
      <c r="W134" t="s">
        <v>118</v>
      </c>
      <c r="X134" t="s">
        <v>118</v>
      </c>
      <c r="Y134" t="s">
        <v>118</v>
      </c>
      <c r="Z134" t="s">
        <v>391</v>
      </c>
      <c r="AA134" t="s">
        <v>391</v>
      </c>
      <c r="AB134">
        <v>0.56245453879999996</v>
      </c>
      <c r="AC134">
        <v>8.2024620241666665E-2</v>
      </c>
      <c r="AD134">
        <v>3.4285714285714284</v>
      </c>
      <c r="AE134">
        <v>8736</v>
      </c>
      <c r="AF134">
        <v>24</v>
      </c>
      <c r="AG134">
        <v>7</v>
      </c>
      <c r="AH134">
        <v>52</v>
      </c>
      <c r="AI134">
        <v>2</v>
      </c>
      <c r="AJ134">
        <v>0</v>
      </c>
      <c r="AK134">
        <v>2</v>
      </c>
    </row>
    <row r="135" spans="1:37">
      <c r="A135" t="s">
        <v>198</v>
      </c>
      <c r="B135" t="s">
        <v>206</v>
      </c>
      <c r="C135">
        <v>6534811</v>
      </c>
      <c r="D135" t="s">
        <v>118</v>
      </c>
      <c r="E135" t="s">
        <v>384</v>
      </c>
      <c r="F135" t="s">
        <v>903</v>
      </c>
      <c r="G135" t="s">
        <v>149</v>
      </c>
      <c r="H135" t="s">
        <v>139</v>
      </c>
      <c r="I135" t="s">
        <v>708</v>
      </c>
      <c r="J135">
        <v>77536</v>
      </c>
      <c r="K135">
        <v>-95.094443999999996</v>
      </c>
      <c r="L135">
        <v>29.726389000000001</v>
      </c>
      <c r="M135">
        <v>562212</v>
      </c>
      <c r="N135" t="s">
        <v>831</v>
      </c>
      <c r="O135">
        <v>30301568</v>
      </c>
      <c r="P135" t="s">
        <v>904</v>
      </c>
      <c r="Q135" t="s">
        <v>814</v>
      </c>
      <c r="R135" t="s">
        <v>118</v>
      </c>
      <c r="S135" t="s">
        <v>118</v>
      </c>
      <c r="T135" t="s">
        <v>118</v>
      </c>
      <c r="U135" t="s">
        <v>118</v>
      </c>
      <c r="V135" t="s">
        <v>118</v>
      </c>
      <c r="W135" t="s">
        <v>118</v>
      </c>
      <c r="X135" t="s">
        <v>118</v>
      </c>
      <c r="Y135" t="s">
        <v>118</v>
      </c>
      <c r="Z135">
        <v>0.13607771099999999</v>
      </c>
      <c r="AA135">
        <v>2.7215542199999999E-4</v>
      </c>
      <c r="AB135">
        <v>1.8143694800000001</v>
      </c>
      <c r="AC135">
        <v>3.6287389600000003E-3</v>
      </c>
      <c r="AD135">
        <v>250</v>
      </c>
      <c r="AE135">
        <v>0</v>
      </c>
      <c r="AF135">
        <v>0</v>
      </c>
      <c r="AG135">
        <v>0</v>
      </c>
      <c r="AH135">
        <v>0</v>
      </c>
      <c r="AI135">
        <v>2</v>
      </c>
      <c r="AJ135">
        <v>1</v>
      </c>
      <c r="AK135">
        <v>1</v>
      </c>
    </row>
    <row r="136" spans="1:37">
      <c r="A136" t="s">
        <v>198</v>
      </c>
      <c r="B136" t="s">
        <v>206</v>
      </c>
      <c r="C136">
        <v>4525811</v>
      </c>
      <c r="D136" t="s">
        <v>118</v>
      </c>
      <c r="E136" t="s">
        <v>384</v>
      </c>
      <c r="F136" t="s">
        <v>886</v>
      </c>
      <c r="G136" t="s">
        <v>887</v>
      </c>
      <c r="H136" t="s">
        <v>204</v>
      </c>
      <c r="I136" t="s">
        <v>888</v>
      </c>
      <c r="J136">
        <v>29526</v>
      </c>
      <c r="K136">
        <v>-78.960896000000005</v>
      </c>
      <c r="L136">
        <v>33.812992999999999</v>
      </c>
      <c r="M136">
        <v>562212</v>
      </c>
      <c r="N136" t="s">
        <v>831</v>
      </c>
      <c r="O136">
        <v>20100802</v>
      </c>
      <c r="P136" t="s">
        <v>889</v>
      </c>
      <c r="Q136" t="s">
        <v>890</v>
      </c>
      <c r="R136" t="s">
        <v>118</v>
      </c>
      <c r="S136" t="s">
        <v>118</v>
      </c>
      <c r="T136" t="s">
        <v>118</v>
      </c>
      <c r="U136" t="s">
        <v>118</v>
      </c>
      <c r="V136" t="s">
        <v>118</v>
      </c>
      <c r="W136" t="s">
        <v>118</v>
      </c>
      <c r="X136" t="s">
        <v>118</v>
      </c>
      <c r="Y136" t="s">
        <v>118</v>
      </c>
      <c r="Z136">
        <v>9.0718474000000007E-2</v>
      </c>
      <c r="AA136">
        <v>4.5359237000000004E-2</v>
      </c>
      <c r="AB136" t="s">
        <v>407</v>
      </c>
      <c r="AC136" t="s">
        <v>407</v>
      </c>
      <c r="AD136">
        <v>1</v>
      </c>
      <c r="AE136">
        <v>8760</v>
      </c>
      <c r="AF136">
        <v>1</v>
      </c>
      <c r="AG136">
        <v>1</v>
      </c>
      <c r="AH136">
        <v>52</v>
      </c>
      <c r="AI136">
        <v>1</v>
      </c>
      <c r="AJ136">
        <v>1</v>
      </c>
      <c r="AK136">
        <v>0</v>
      </c>
    </row>
    <row r="137" spans="1:37">
      <c r="A137" t="s">
        <v>198</v>
      </c>
      <c r="B137" t="s">
        <v>206</v>
      </c>
      <c r="C137">
        <v>4568611</v>
      </c>
      <c r="D137" t="s">
        <v>118</v>
      </c>
      <c r="E137" t="s">
        <v>384</v>
      </c>
      <c r="F137" t="s">
        <v>891</v>
      </c>
      <c r="G137" t="s">
        <v>673</v>
      </c>
      <c r="H137" t="s">
        <v>231</v>
      </c>
      <c r="I137" t="s">
        <v>394</v>
      </c>
      <c r="J137">
        <v>66044</v>
      </c>
      <c r="K137">
        <v>-95.268589000000006</v>
      </c>
      <c r="L137">
        <v>39.048613000000003</v>
      </c>
      <c r="M137">
        <v>562212</v>
      </c>
      <c r="N137" t="s">
        <v>831</v>
      </c>
      <c r="O137">
        <v>50100402</v>
      </c>
      <c r="P137" t="s">
        <v>842</v>
      </c>
      <c r="Q137" t="s">
        <v>737</v>
      </c>
      <c r="R137" t="s">
        <v>118</v>
      </c>
      <c r="S137" t="s">
        <v>118</v>
      </c>
      <c r="T137" t="s">
        <v>118</v>
      </c>
      <c r="U137" t="s">
        <v>118</v>
      </c>
      <c r="V137" t="s">
        <v>118</v>
      </c>
      <c r="W137" t="s">
        <v>118</v>
      </c>
      <c r="X137" t="s">
        <v>118</v>
      </c>
      <c r="Y137" t="s">
        <v>118</v>
      </c>
      <c r="Z137">
        <v>18.143694800000002</v>
      </c>
      <c r="AA137">
        <v>6.0478982666666674</v>
      </c>
      <c r="AB137" t="s">
        <v>407</v>
      </c>
      <c r="AC137" t="s">
        <v>407</v>
      </c>
      <c r="AD137">
        <v>1.5</v>
      </c>
      <c r="AE137">
        <v>2808</v>
      </c>
      <c r="AF137">
        <v>9</v>
      </c>
      <c r="AG137">
        <v>6</v>
      </c>
      <c r="AH137">
        <v>52</v>
      </c>
      <c r="AI137">
        <v>1</v>
      </c>
      <c r="AJ137">
        <v>1</v>
      </c>
      <c r="AK137">
        <v>0</v>
      </c>
    </row>
    <row r="138" spans="1:37">
      <c r="A138" t="s">
        <v>198</v>
      </c>
      <c r="B138" t="s">
        <v>206</v>
      </c>
      <c r="C138">
        <v>4055911</v>
      </c>
      <c r="D138" t="s">
        <v>118</v>
      </c>
      <c r="E138" t="s">
        <v>384</v>
      </c>
      <c r="F138" t="s">
        <v>1680</v>
      </c>
      <c r="G138" t="s">
        <v>138</v>
      </c>
      <c r="H138" t="s">
        <v>139</v>
      </c>
      <c r="I138" t="s">
        <v>708</v>
      </c>
      <c r="J138">
        <v>77536</v>
      </c>
      <c r="K138">
        <v>-95.093002999999996</v>
      </c>
      <c r="L138">
        <v>29.739017</v>
      </c>
      <c r="M138">
        <v>562212</v>
      </c>
      <c r="N138" t="s">
        <v>831</v>
      </c>
      <c r="O138">
        <v>40301099</v>
      </c>
      <c r="P138" t="s">
        <v>411</v>
      </c>
      <c r="Q138" t="s">
        <v>390</v>
      </c>
      <c r="R138" t="s">
        <v>118</v>
      </c>
      <c r="S138" t="s">
        <v>118</v>
      </c>
      <c r="T138" t="s">
        <v>118</v>
      </c>
      <c r="U138" t="s">
        <v>118</v>
      </c>
      <c r="V138" t="s">
        <v>118</v>
      </c>
      <c r="W138" t="s">
        <v>118</v>
      </c>
      <c r="X138" t="s">
        <v>118</v>
      </c>
      <c r="Y138" t="s">
        <v>118</v>
      </c>
      <c r="Z138" t="s">
        <v>391</v>
      </c>
      <c r="AA138" t="s">
        <v>391</v>
      </c>
      <c r="AB138">
        <v>13.15417873</v>
      </c>
      <c r="AC138">
        <v>1.9183177314583335</v>
      </c>
      <c r="AD138">
        <v>3.4285714285714284</v>
      </c>
      <c r="AE138">
        <v>8760</v>
      </c>
      <c r="AF138">
        <v>24</v>
      </c>
      <c r="AG138">
        <v>7</v>
      </c>
      <c r="AH138">
        <v>52</v>
      </c>
      <c r="AI138">
        <v>11</v>
      </c>
      <c r="AJ138">
        <v>0</v>
      </c>
      <c r="AK138">
        <v>11</v>
      </c>
    </row>
    <row r="139" spans="1:37">
      <c r="A139" t="s">
        <v>198</v>
      </c>
      <c r="B139" t="s">
        <v>206</v>
      </c>
      <c r="C139">
        <v>3746111</v>
      </c>
      <c r="D139" t="s">
        <v>118</v>
      </c>
      <c r="E139" t="s">
        <v>384</v>
      </c>
      <c r="F139" t="s">
        <v>1681</v>
      </c>
      <c r="G139" t="s">
        <v>1682</v>
      </c>
      <c r="H139" t="s">
        <v>565</v>
      </c>
      <c r="I139" t="s">
        <v>1219</v>
      </c>
      <c r="J139" t="s">
        <v>1683</v>
      </c>
      <c r="K139">
        <v>-77.558099999999996</v>
      </c>
      <c r="L139">
        <v>39.966099999999997</v>
      </c>
      <c r="M139">
        <v>562212</v>
      </c>
      <c r="N139" t="s">
        <v>831</v>
      </c>
      <c r="O139">
        <v>31499999</v>
      </c>
      <c r="P139" t="s">
        <v>1684</v>
      </c>
      <c r="Q139" t="s">
        <v>432</v>
      </c>
      <c r="R139" t="s">
        <v>118</v>
      </c>
      <c r="S139" t="s">
        <v>118</v>
      </c>
      <c r="T139" t="s">
        <v>118</v>
      </c>
      <c r="U139" t="s">
        <v>118</v>
      </c>
      <c r="V139" t="s">
        <v>118</v>
      </c>
      <c r="W139" t="s">
        <v>118</v>
      </c>
      <c r="X139" t="s">
        <v>118</v>
      </c>
      <c r="Y139" t="s">
        <v>118</v>
      </c>
      <c r="Z139">
        <v>9.0718474000000011</v>
      </c>
      <c r="AA139">
        <v>2.7215542200000002</v>
      </c>
      <c r="AB139" t="s">
        <v>407</v>
      </c>
      <c r="AC139" t="s">
        <v>407</v>
      </c>
      <c r="AD139">
        <v>1.6666666666666667</v>
      </c>
      <c r="AE139">
        <v>3120</v>
      </c>
      <c r="AF139">
        <v>10</v>
      </c>
      <c r="AG139">
        <v>6</v>
      </c>
      <c r="AH139">
        <v>52</v>
      </c>
      <c r="AI139">
        <v>1</v>
      </c>
      <c r="AJ139">
        <v>1</v>
      </c>
      <c r="AK139">
        <v>0</v>
      </c>
    </row>
    <row r="140" spans="1:37">
      <c r="A140" t="s">
        <v>198</v>
      </c>
      <c r="B140" t="s">
        <v>206</v>
      </c>
      <c r="C140">
        <v>2890711</v>
      </c>
      <c r="D140" t="s">
        <v>118</v>
      </c>
      <c r="E140" t="s">
        <v>384</v>
      </c>
      <c r="F140" t="s">
        <v>876</v>
      </c>
      <c r="G140" t="s">
        <v>877</v>
      </c>
      <c r="H140" t="s">
        <v>515</v>
      </c>
      <c r="I140" t="s">
        <v>878</v>
      </c>
      <c r="J140">
        <v>37208</v>
      </c>
      <c r="K140">
        <v>-86.843329999999995</v>
      </c>
      <c r="L140">
        <v>36.176110000000001</v>
      </c>
      <c r="M140">
        <v>562212</v>
      </c>
      <c r="N140" t="s">
        <v>831</v>
      </c>
      <c r="O140">
        <v>50100402</v>
      </c>
      <c r="P140" t="s">
        <v>842</v>
      </c>
      <c r="Q140" t="s">
        <v>737</v>
      </c>
      <c r="R140" t="s">
        <v>118</v>
      </c>
      <c r="S140" t="s">
        <v>118</v>
      </c>
      <c r="T140" t="s">
        <v>118</v>
      </c>
      <c r="U140" t="s">
        <v>118</v>
      </c>
      <c r="V140" t="s">
        <v>118</v>
      </c>
      <c r="W140" t="s">
        <v>118</v>
      </c>
      <c r="X140" t="s">
        <v>118</v>
      </c>
      <c r="Y140" t="s">
        <v>118</v>
      </c>
      <c r="Z140">
        <v>23.586803239999998</v>
      </c>
      <c r="AA140">
        <v>3.4397421391666665</v>
      </c>
      <c r="AB140">
        <v>0</v>
      </c>
      <c r="AC140">
        <v>0</v>
      </c>
      <c r="AD140">
        <v>3.4285714285714284</v>
      </c>
      <c r="AE140">
        <v>8760</v>
      </c>
      <c r="AF140">
        <v>24</v>
      </c>
      <c r="AG140">
        <v>7</v>
      </c>
      <c r="AH140">
        <v>52</v>
      </c>
      <c r="AI140">
        <v>2</v>
      </c>
      <c r="AJ140">
        <v>1</v>
      </c>
      <c r="AK140">
        <v>1</v>
      </c>
    </row>
    <row r="141" spans="1:37">
      <c r="A141" t="s">
        <v>198</v>
      </c>
      <c r="B141" t="s">
        <v>206</v>
      </c>
      <c r="C141">
        <v>2853811</v>
      </c>
      <c r="D141" t="s">
        <v>118</v>
      </c>
      <c r="E141" t="s">
        <v>384</v>
      </c>
      <c r="F141" t="s">
        <v>873</v>
      </c>
      <c r="G141" t="s">
        <v>874</v>
      </c>
      <c r="H141" t="s">
        <v>565</v>
      </c>
      <c r="I141" t="s">
        <v>872</v>
      </c>
      <c r="J141" t="s">
        <v>875</v>
      </c>
      <c r="K141">
        <v>-75.813910000000007</v>
      </c>
      <c r="L141">
        <v>40.273760000000003</v>
      </c>
      <c r="M141">
        <v>562212</v>
      </c>
      <c r="N141" t="s">
        <v>831</v>
      </c>
      <c r="O141">
        <v>39999999</v>
      </c>
      <c r="P141" t="s">
        <v>727</v>
      </c>
      <c r="Q141" t="s">
        <v>432</v>
      </c>
      <c r="R141" t="s">
        <v>118</v>
      </c>
      <c r="S141" t="s">
        <v>118</v>
      </c>
      <c r="T141" t="s">
        <v>118</v>
      </c>
      <c r="U141" t="s">
        <v>118</v>
      </c>
      <c r="V141" t="s">
        <v>118</v>
      </c>
      <c r="W141" t="s">
        <v>118</v>
      </c>
      <c r="X141" t="s">
        <v>118</v>
      </c>
      <c r="Y141" t="s">
        <v>118</v>
      </c>
      <c r="Z141">
        <v>12.700586359999999</v>
      </c>
      <c r="AA141">
        <v>1.8521688441666666</v>
      </c>
      <c r="AB141">
        <v>50.802345439999996</v>
      </c>
      <c r="AC141">
        <v>7.4086753766666664</v>
      </c>
      <c r="AD141">
        <v>3.4285714285714284</v>
      </c>
      <c r="AE141">
        <v>8760</v>
      </c>
      <c r="AF141">
        <v>24</v>
      </c>
      <c r="AG141">
        <v>7</v>
      </c>
      <c r="AH141">
        <v>52</v>
      </c>
      <c r="AI141">
        <v>3</v>
      </c>
      <c r="AJ141">
        <v>1</v>
      </c>
      <c r="AK141">
        <v>2</v>
      </c>
    </row>
    <row r="142" spans="1:37">
      <c r="A142" t="s">
        <v>198</v>
      </c>
      <c r="B142" t="s">
        <v>206</v>
      </c>
      <c r="C142">
        <v>2853311</v>
      </c>
      <c r="D142" t="s">
        <v>118</v>
      </c>
      <c r="E142" t="s">
        <v>384</v>
      </c>
      <c r="F142" t="s">
        <v>870</v>
      </c>
      <c r="G142" t="s">
        <v>871</v>
      </c>
      <c r="H142" t="s">
        <v>565</v>
      </c>
      <c r="I142" t="s">
        <v>872</v>
      </c>
      <c r="J142">
        <v>19543</v>
      </c>
      <c r="K142">
        <v>-75.914519999999996</v>
      </c>
      <c r="L142">
        <v>40.180660000000003</v>
      </c>
      <c r="M142">
        <v>562212</v>
      </c>
      <c r="N142" t="s">
        <v>831</v>
      </c>
      <c r="O142">
        <v>39999999</v>
      </c>
      <c r="P142" t="s">
        <v>727</v>
      </c>
      <c r="Q142" t="s">
        <v>432</v>
      </c>
      <c r="R142" t="s">
        <v>118</v>
      </c>
      <c r="S142" t="s">
        <v>118</v>
      </c>
      <c r="T142" t="s">
        <v>118</v>
      </c>
      <c r="U142" t="s">
        <v>118</v>
      </c>
      <c r="V142" t="s">
        <v>118</v>
      </c>
      <c r="W142" t="s">
        <v>118</v>
      </c>
      <c r="X142" t="s">
        <v>118</v>
      </c>
      <c r="Y142" t="s">
        <v>118</v>
      </c>
      <c r="Z142">
        <v>0.58059823360000007</v>
      </c>
      <c r="AA142">
        <v>8.467057573333335E-2</v>
      </c>
      <c r="AB142">
        <v>5.2253841024000005</v>
      </c>
      <c r="AC142">
        <v>0.76203518160000017</v>
      </c>
      <c r="AD142">
        <v>3.4285714285714284</v>
      </c>
      <c r="AE142">
        <v>8760</v>
      </c>
      <c r="AF142">
        <v>24</v>
      </c>
      <c r="AG142">
        <v>7</v>
      </c>
      <c r="AH142">
        <v>52</v>
      </c>
      <c r="AI142">
        <v>4</v>
      </c>
      <c r="AJ142">
        <v>1</v>
      </c>
      <c r="AK142">
        <v>3</v>
      </c>
    </row>
    <row r="143" spans="1:37">
      <c r="A143" t="s">
        <v>198</v>
      </c>
      <c r="B143" t="s">
        <v>206</v>
      </c>
      <c r="C143">
        <v>994211</v>
      </c>
      <c r="D143" t="s">
        <v>118</v>
      </c>
      <c r="E143" t="s">
        <v>384</v>
      </c>
      <c r="F143" t="s">
        <v>851</v>
      </c>
      <c r="G143" t="s">
        <v>235</v>
      </c>
      <c r="H143" t="s">
        <v>236</v>
      </c>
      <c r="I143" t="s">
        <v>852</v>
      </c>
      <c r="J143">
        <v>71730</v>
      </c>
      <c r="K143">
        <v>-92.630799999999994</v>
      </c>
      <c r="L143">
        <v>33.2044</v>
      </c>
      <c r="M143">
        <v>562211</v>
      </c>
      <c r="N143" t="s">
        <v>211</v>
      </c>
      <c r="O143">
        <v>50300701</v>
      </c>
      <c r="P143" t="s">
        <v>853</v>
      </c>
      <c r="Q143" t="s">
        <v>737</v>
      </c>
      <c r="R143" t="s">
        <v>118</v>
      </c>
      <c r="S143" t="s">
        <v>118</v>
      </c>
      <c r="T143" t="s">
        <v>118</v>
      </c>
      <c r="U143" t="s">
        <v>118</v>
      </c>
      <c r="V143" t="s">
        <v>118</v>
      </c>
      <c r="W143" t="s">
        <v>118</v>
      </c>
      <c r="X143" t="s">
        <v>118</v>
      </c>
      <c r="Y143" t="s">
        <v>118</v>
      </c>
      <c r="Z143">
        <v>9.0718474000000007E-2</v>
      </c>
      <c r="AA143">
        <v>1.8143694800000002E-4</v>
      </c>
      <c r="AB143">
        <v>0.63502931799999995</v>
      </c>
      <c r="AC143">
        <v>1.270058636E-3</v>
      </c>
      <c r="AD143">
        <v>250</v>
      </c>
      <c r="AE143">
        <v>0</v>
      </c>
      <c r="AF143">
        <v>0</v>
      </c>
      <c r="AG143">
        <v>0</v>
      </c>
      <c r="AH143">
        <v>0</v>
      </c>
      <c r="AI143">
        <v>2</v>
      </c>
      <c r="AJ143">
        <v>1</v>
      </c>
      <c r="AK143">
        <v>1</v>
      </c>
    </row>
    <row r="144" spans="1:37">
      <c r="A144" t="s">
        <v>198</v>
      </c>
      <c r="B144" t="s">
        <v>206</v>
      </c>
      <c r="C144">
        <v>868011</v>
      </c>
      <c r="D144" t="s">
        <v>118</v>
      </c>
      <c r="E144" t="s">
        <v>384</v>
      </c>
      <c r="F144" t="s">
        <v>840</v>
      </c>
      <c r="G144" t="s">
        <v>841</v>
      </c>
      <c r="H144" t="s">
        <v>495</v>
      </c>
      <c r="I144" t="s">
        <v>841</v>
      </c>
      <c r="J144">
        <v>36104</v>
      </c>
      <c r="K144">
        <v>-86.325800000000001</v>
      </c>
      <c r="L144">
        <v>32.415100000000002</v>
      </c>
      <c r="M144">
        <v>562212</v>
      </c>
      <c r="N144" t="s">
        <v>831</v>
      </c>
      <c r="O144">
        <v>50100402</v>
      </c>
      <c r="P144" t="s">
        <v>842</v>
      </c>
      <c r="Q144" t="s">
        <v>737</v>
      </c>
      <c r="R144" t="s">
        <v>118</v>
      </c>
      <c r="S144" t="s">
        <v>118</v>
      </c>
      <c r="T144" t="s">
        <v>118</v>
      </c>
      <c r="U144" t="s">
        <v>118</v>
      </c>
      <c r="V144" t="s">
        <v>118</v>
      </c>
      <c r="W144" t="s">
        <v>118</v>
      </c>
      <c r="X144" t="s">
        <v>118</v>
      </c>
      <c r="Y144" t="s">
        <v>118</v>
      </c>
      <c r="Z144">
        <v>33.565835379999996</v>
      </c>
      <c r="AA144">
        <v>6.7131670759999998E-2</v>
      </c>
      <c r="AB144" t="s">
        <v>407</v>
      </c>
      <c r="AC144" t="s">
        <v>407</v>
      </c>
      <c r="AD144">
        <v>250</v>
      </c>
      <c r="AE144">
        <v>0</v>
      </c>
      <c r="AF144">
        <v>0</v>
      </c>
      <c r="AG144">
        <v>0</v>
      </c>
      <c r="AH144">
        <v>0</v>
      </c>
      <c r="AI144">
        <v>1</v>
      </c>
      <c r="AJ144">
        <v>1</v>
      </c>
      <c r="AK144">
        <v>0</v>
      </c>
    </row>
    <row r="145" spans="1:37">
      <c r="A145" t="s">
        <v>198</v>
      </c>
      <c r="B145" t="s">
        <v>206</v>
      </c>
      <c r="C145">
        <v>965511</v>
      </c>
      <c r="D145" t="s">
        <v>118</v>
      </c>
      <c r="E145" t="s">
        <v>384</v>
      </c>
      <c r="F145" t="s">
        <v>848</v>
      </c>
      <c r="G145" t="s">
        <v>849</v>
      </c>
      <c r="H145" t="s">
        <v>495</v>
      </c>
      <c r="I145" t="s">
        <v>850</v>
      </c>
      <c r="J145">
        <v>36323</v>
      </c>
      <c r="K145">
        <v>-85.995734999999996</v>
      </c>
      <c r="L145">
        <v>31.511427000000001</v>
      </c>
      <c r="M145">
        <v>562212</v>
      </c>
      <c r="N145" t="s">
        <v>831</v>
      </c>
      <c r="O145">
        <v>50100402</v>
      </c>
      <c r="P145" t="s">
        <v>842</v>
      </c>
      <c r="Q145" t="s">
        <v>737</v>
      </c>
      <c r="R145" t="s">
        <v>118</v>
      </c>
      <c r="S145" t="s">
        <v>118</v>
      </c>
      <c r="T145" t="s">
        <v>118</v>
      </c>
      <c r="U145" t="s">
        <v>118</v>
      </c>
      <c r="V145" t="s">
        <v>118</v>
      </c>
      <c r="W145" t="s">
        <v>118</v>
      </c>
      <c r="X145" t="s">
        <v>118</v>
      </c>
      <c r="Y145" t="s">
        <v>118</v>
      </c>
      <c r="Z145">
        <v>23.586803239999998</v>
      </c>
      <c r="AA145">
        <v>4.7173606479999998E-2</v>
      </c>
      <c r="AB145" t="s">
        <v>407</v>
      </c>
      <c r="AC145" t="s">
        <v>407</v>
      </c>
      <c r="AD145">
        <v>250</v>
      </c>
      <c r="AE145">
        <v>0</v>
      </c>
      <c r="AF145">
        <v>0</v>
      </c>
      <c r="AG145">
        <v>0</v>
      </c>
      <c r="AH145">
        <v>0</v>
      </c>
      <c r="AI145">
        <v>1</v>
      </c>
      <c r="AJ145">
        <v>1</v>
      </c>
      <c r="AK145">
        <v>0</v>
      </c>
    </row>
    <row r="146" spans="1:37">
      <c r="A146" t="s">
        <v>198</v>
      </c>
      <c r="B146" t="s">
        <v>206</v>
      </c>
      <c r="C146">
        <v>560311</v>
      </c>
      <c r="D146" t="s">
        <v>118</v>
      </c>
      <c r="E146" t="s">
        <v>384</v>
      </c>
      <c r="F146" t="s">
        <v>836</v>
      </c>
      <c r="G146" t="s">
        <v>837</v>
      </c>
      <c r="H146" t="s">
        <v>495</v>
      </c>
      <c r="I146" t="s">
        <v>838</v>
      </c>
      <c r="J146">
        <v>36580</v>
      </c>
      <c r="K146">
        <v>-87.769499999999994</v>
      </c>
      <c r="L146">
        <v>30.450099999999999</v>
      </c>
      <c r="M146">
        <v>562212</v>
      </c>
      <c r="N146" t="s">
        <v>831</v>
      </c>
      <c r="O146">
        <v>50100410</v>
      </c>
      <c r="P146" t="s">
        <v>839</v>
      </c>
      <c r="Q146" t="s">
        <v>737</v>
      </c>
      <c r="R146" t="s">
        <v>118</v>
      </c>
      <c r="S146" t="s">
        <v>118</v>
      </c>
      <c r="T146" t="s">
        <v>118</v>
      </c>
      <c r="U146" t="s">
        <v>118</v>
      </c>
      <c r="V146" t="s">
        <v>118</v>
      </c>
      <c r="W146" t="s">
        <v>118</v>
      </c>
      <c r="X146" t="s">
        <v>118</v>
      </c>
      <c r="Y146" t="s">
        <v>118</v>
      </c>
      <c r="Z146">
        <v>18.143694800000002</v>
      </c>
      <c r="AA146">
        <v>3.6287389600000004E-2</v>
      </c>
      <c r="AB146" t="s">
        <v>407</v>
      </c>
      <c r="AC146" t="s">
        <v>407</v>
      </c>
      <c r="AD146">
        <v>250</v>
      </c>
      <c r="AE146">
        <v>0</v>
      </c>
      <c r="AF146">
        <v>0</v>
      </c>
      <c r="AG146">
        <v>0</v>
      </c>
      <c r="AH146">
        <v>0</v>
      </c>
      <c r="AI146">
        <v>1</v>
      </c>
      <c r="AJ146">
        <v>1</v>
      </c>
      <c r="AK146">
        <v>0</v>
      </c>
    </row>
    <row r="147" spans="1:37">
      <c r="A147" t="s">
        <v>198</v>
      </c>
      <c r="B147" t="s">
        <v>206</v>
      </c>
      <c r="C147">
        <v>10543911</v>
      </c>
      <c r="D147" t="s">
        <v>118</v>
      </c>
      <c r="E147" t="s">
        <v>384</v>
      </c>
      <c r="F147" t="s">
        <v>1001</v>
      </c>
      <c r="G147" t="s">
        <v>1002</v>
      </c>
      <c r="H147" t="s">
        <v>495</v>
      </c>
      <c r="I147" t="s">
        <v>1003</v>
      </c>
      <c r="J147">
        <v>36010</v>
      </c>
      <c r="K147">
        <v>-85.843299999999999</v>
      </c>
      <c r="L147">
        <v>31.700299999999999</v>
      </c>
      <c r="M147">
        <v>562212</v>
      </c>
      <c r="N147" t="s">
        <v>831</v>
      </c>
      <c r="O147">
        <v>50100402</v>
      </c>
      <c r="P147" t="s">
        <v>842</v>
      </c>
      <c r="Q147" t="s">
        <v>737</v>
      </c>
      <c r="R147" t="s">
        <v>118</v>
      </c>
      <c r="S147" t="s">
        <v>118</v>
      </c>
      <c r="T147" t="s">
        <v>118</v>
      </c>
      <c r="U147" t="s">
        <v>118</v>
      </c>
      <c r="V147" t="s">
        <v>118</v>
      </c>
      <c r="W147" t="s">
        <v>118</v>
      </c>
      <c r="X147" t="s">
        <v>118</v>
      </c>
      <c r="Y147" t="s">
        <v>118</v>
      </c>
      <c r="Z147">
        <v>19.958064279999999</v>
      </c>
      <c r="AA147">
        <v>3.991612856E-2</v>
      </c>
      <c r="AB147" t="s">
        <v>407</v>
      </c>
      <c r="AC147" t="s">
        <v>407</v>
      </c>
      <c r="AD147">
        <v>250</v>
      </c>
      <c r="AE147">
        <v>0</v>
      </c>
      <c r="AF147">
        <v>0</v>
      </c>
      <c r="AG147">
        <v>0</v>
      </c>
      <c r="AH147">
        <v>0</v>
      </c>
      <c r="AI147">
        <v>1</v>
      </c>
      <c r="AJ147">
        <v>1</v>
      </c>
      <c r="AK147">
        <v>0</v>
      </c>
    </row>
    <row r="148" spans="1:37">
      <c r="A148" t="s">
        <v>198</v>
      </c>
      <c r="B148" t="s">
        <v>206</v>
      </c>
      <c r="C148">
        <v>9875411</v>
      </c>
      <c r="D148" t="s">
        <v>118</v>
      </c>
      <c r="E148" t="s">
        <v>384</v>
      </c>
      <c r="F148" t="s">
        <v>989</v>
      </c>
      <c r="G148" t="s">
        <v>990</v>
      </c>
      <c r="H148" t="s">
        <v>403</v>
      </c>
      <c r="I148" t="s">
        <v>991</v>
      </c>
      <c r="J148">
        <v>93257</v>
      </c>
      <c r="K148">
        <v>-119.1032</v>
      </c>
      <c r="L148">
        <v>36.019500000000001</v>
      </c>
      <c r="M148">
        <v>562211</v>
      </c>
      <c r="N148" t="s">
        <v>211</v>
      </c>
      <c r="O148">
        <v>50100410</v>
      </c>
      <c r="P148" t="s">
        <v>839</v>
      </c>
      <c r="Q148" t="s">
        <v>737</v>
      </c>
      <c r="R148" t="s">
        <v>118</v>
      </c>
      <c r="S148" t="s">
        <v>118</v>
      </c>
      <c r="T148" t="s">
        <v>118</v>
      </c>
      <c r="U148" t="s">
        <v>118</v>
      </c>
      <c r="V148" t="s">
        <v>118</v>
      </c>
      <c r="W148" t="s">
        <v>118</v>
      </c>
      <c r="X148" t="s">
        <v>118</v>
      </c>
      <c r="Y148" t="s">
        <v>118</v>
      </c>
      <c r="Z148">
        <v>0.26318155055192</v>
      </c>
      <c r="AA148">
        <v>8.772718351730667E-2</v>
      </c>
      <c r="AB148" t="s">
        <v>407</v>
      </c>
      <c r="AC148" t="s">
        <v>407</v>
      </c>
      <c r="AD148">
        <v>1.5</v>
      </c>
      <c r="AE148">
        <v>2808</v>
      </c>
      <c r="AF148">
        <v>9</v>
      </c>
      <c r="AG148">
        <v>6</v>
      </c>
      <c r="AH148">
        <v>52</v>
      </c>
      <c r="AI148">
        <v>1</v>
      </c>
      <c r="AJ148">
        <v>1</v>
      </c>
      <c r="AK148">
        <v>0</v>
      </c>
    </row>
    <row r="149" spans="1:37">
      <c r="A149" t="s">
        <v>198</v>
      </c>
      <c r="B149" t="s">
        <v>206</v>
      </c>
      <c r="C149">
        <v>10030711</v>
      </c>
      <c r="D149" t="s">
        <v>118</v>
      </c>
      <c r="E149" t="s">
        <v>384</v>
      </c>
      <c r="F149" t="s">
        <v>992</v>
      </c>
      <c r="G149" t="s">
        <v>993</v>
      </c>
      <c r="H149" t="s">
        <v>403</v>
      </c>
      <c r="I149" t="s">
        <v>994</v>
      </c>
      <c r="J149">
        <v>95240</v>
      </c>
      <c r="K149">
        <v>-121.136877</v>
      </c>
      <c r="L149">
        <v>38.102359</v>
      </c>
      <c r="M149">
        <v>562213</v>
      </c>
      <c r="N149" t="s">
        <v>217</v>
      </c>
      <c r="O149">
        <v>50100410</v>
      </c>
      <c r="P149" t="s">
        <v>839</v>
      </c>
      <c r="Q149" t="s">
        <v>737</v>
      </c>
      <c r="R149" t="s">
        <v>118</v>
      </c>
      <c r="S149" t="s">
        <v>118</v>
      </c>
      <c r="T149" t="s">
        <v>118</v>
      </c>
      <c r="U149" t="s">
        <v>118</v>
      </c>
      <c r="V149" t="s">
        <v>118</v>
      </c>
      <c r="W149" t="s">
        <v>118</v>
      </c>
      <c r="X149" t="s">
        <v>118</v>
      </c>
      <c r="Y149" t="s">
        <v>118</v>
      </c>
      <c r="Z149">
        <v>0.26351176579728003</v>
      </c>
      <c r="AA149">
        <v>3.8428799178770005E-2</v>
      </c>
      <c r="AB149" t="s">
        <v>407</v>
      </c>
      <c r="AC149" t="s">
        <v>407</v>
      </c>
      <c r="AD149">
        <v>3.4285714285714284</v>
      </c>
      <c r="AE149">
        <v>8736</v>
      </c>
      <c r="AF149">
        <v>24</v>
      </c>
      <c r="AG149">
        <v>7</v>
      </c>
      <c r="AH149">
        <v>52</v>
      </c>
      <c r="AI149">
        <v>1</v>
      </c>
      <c r="AJ149">
        <v>1</v>
      </c>
      <c r="AK149">
        <v>0</v>
      </c>
    </row>
    <row r="150" spans="1:37">
      <c r="A150" t="s">
        <v>198</v>
      </c>
      <c r="B150" t="s">
        <v>206</v>
      </c>
      <c r="C150">
        <v>10301411</v>
      </c>
      <c r="D150" t="s">
        <v>118</v>
      </c>
      <c r="E150" t="s">
        <v>384</v>
      </c>
      <c r="F150" t="s">
        <v>999</v>
      </c>
      <c r="G150" t="s">
        <v>1000</v>
      </c>
      <c r="H150" t="s">
        <v>403</v>
      </c>
      <c r="I150" t="s">
        <v>997</v>
      </c>
      <c r="J150">
        <v>93230</v>
      </c>
      <c r="K150">
        <v>-119.59729400000001</v>
      </c>
      <c r="L150">
        <v>36.313423</v>
      </c>
      <c r="M150">
        <v>562219</v>
      </c>
      <c r="N150" t="s">
        <v>799</v>
      </c>
      <c r="O150">
        <v>50100410</v>
      </c>
      <c r="P150" t="s">
        <v>839</v>
      </c>
      <c r="Q150" t="s">
        <v>737</v>
      </c>
      <c r="R150" t="s">
        <v>118</v>
      </c>
      <c r="S150" t="s">
        <v>118</v>
      </c>
      <c r="T150" t="s">
        <v>118</v>
      </c>
      <c r="U150" t="s">
        <v>118</v>
      </c>
      <c r="V150" t="s">
        <v>118</v>
      </c>
      <c r="W150" t="s">
        <v>118</v>
      </c>
      <c r="X150" t="s">
        <v>118</v>
      </c>
      <c r="Y150" t="s">
        <v>118</v>
      </c>
      <c r="Z150">
        <v>4.1639779565999999E-3</v>
      </c>
      <c r="AA150">
        <v>2.9147845696199997E-3</v>
      </c>
      <c r="AB150" t="s">
        <v>407</v>
      </c>
      <c r="AC150" t="s">
        <v>407</v>
      </c>
      <c r="AD150">
        <v>0.7142857142857143</v>
      </c>
      <c r="AE150">
        <v>1820</v>
      </c>
      <c r="AF150">
        <v>5</v>
      </c>
      <c r="AG150">
        <v>7</v>
      </c>
      <c r="AH150">
        <v>52</v>
      </c>
      <c r="AI150">
        <v>1</v>
      </c>
      <c r="AJ150">
        <v>1</v>
      </c>
      <c r="AK150">
        <v>0</v>
      </c>
    </row>
    <row r="151" spans="1:37">
      <c r="A151" t="s">
        <v>198</v>
      </c>
      <c r="B151" t="s">
        <v>206</v>
      </c>
      <c r="C151">
        <v>1057911</v>
      </c>
      <c r="D151" t="s">
        <v>118</v>
      </c>
      <c r="E151" t="s">
        <v>384</v>
      </c>
      <c r="F151" t="s">
        <v>1685</v>
      </c>
      <c r="G151" t="s">
        <v>1686</v>
      </c>
      <c r="H151" t="s">
        <v>495</v>
      </c>
      <c r="I151" t="s">
        <v>394</v>
      </c>
      <c r="J151">
        <v>35205</v>
      </c>
      <c r="K151">
        <v>-86.629000000000005</v>
      </c>
      <c r="L151">
        <v>33.597200000000001</v>
      </c>
      <c r="M151">
        <v>562212</v>
      </c>
      <c r="N151" t="s">
        <v>831</v>
      </c>
      <c r="O151">
        <v>50100402</v>
      </c>
      <c r="P151" t="s">
        <v>842</v>
      </c>
      <c r="Q151" t="s">
        <v>737</v>
      </c>
      <c r="R151" t="s">
        <v>118</v>
      </c>
      <c r="S151" t="s">
        <v>118</v>
      </c>
      <c r="T151" t="s">
        <v>118</v>
      </c>
      <c r="U151" t="s">
        <v>118</v>
      </c>
      <c r="V151" t="s">
        <v>118</v>
      </c>
      <c r="W151" t="s">
        <v>118</v>
      </c>
      <c r="X151" t="s">
        <v>118</v>
      </c>
      <c r="Y151" t="s">
        <v>118</v>
      </c>
      <c r="Z151">
        <v>33.892421886400001</v>
      </c>
      <c r="AA151">
        <v>6.7784843772800002E-2</v>
      </c>
      <c r="AB151" t="s">
        <v>407</v>
      </c>
      <c r="AC151" t="s">
        <v>407</v>
      </c>
      <c r="AD151">
        <v>250</v>
      </c>
      <c r="AE151">
        <v>0</v>
      </c>
      <c r="AF151">
        <v>0</v>
      </c>
      <c r="AG151">
        <v>0</v>
      </c>
      <c r="AH151">
        <v>0</v>
      </c>
      <c r="AI151">
        <v>1</v>
      </c>
      <c r="AJ151">
        <v>1</v>
      </c>
      <c r="AK151">
        <v>0</v>
      </c>
    </row>
    <row r="152" spans="1:37">
      <c r="A152" t="s">
        <v>198</v>
      </c>
      <c r="B152" t="s">
        <v>206</v>
      </c>
      <c r="C152">
        <v>7990211</v>
      </c>
      <c r="D152" t="s">
        <v>118</v>
      </c>
      <c r="E152" t="s">
        <v>384</v>
      </c>
      <c r="F152" t="s">
        <v>963</v>
      </c>
      <c r="G152" t="s">
        <v>964</v>
      </c>
      <c r="H152" t="s">
        <v>721</v>
      </c>
      <c r="I152" t="s">
        <v>852</v>
      </c>
      <c r="J152" t="s">
        <v>965</v>
      </c>
      <c r="K152">
        <v>-74.252579999999995</v>
      </c>
      <c r="L152">
        <v>40.614134999999997</v>
      </c>
      <c r="M152">
        <v>562211</v>
      </c>
      <c r="N152" t="s">
        <v>211</v>
      </c>
      <c r="O152">
        <v>30199998</v>
      </c>
      <c r="P152" t="s">
        <v>443</v>
      </c>
      <c r="Q152" t="s">
        <v>444</v>
      </c>
      <c r="R152" t="s">
        <v>118</v>
      </c>
      <c r="S152" t="s">
        <v>118</v>
      </c>
      <c r="T152" t="s">
        <v>118</v>
      </c>
      <c r="U152" t="s">
        <v>118</v>
      </c>
      <c r="V152" t="s">
        <v>118</v>
      </c>
      <c r="W152" t="s">
        <v>118</v>
      </c>
      <c r="X152" t="s">
        <v>118</v>
      </c>
      <c r="Y152" t="s">
        <v>118</v>
      </c>
      <c r="Z152">
        <v>1.0673028466099999</v>
      </c>
      <c r="AA152" t="e">
        <v>#DIV/0!</v>
      </c>
      <c r="AB152" t="s">
        <v>407</v>
      </c>
      <c r="AC152" t="s">
        <v>407</v>
      </c>
      <c r="AD152">
        <v>0</v>
      </c>
      <c r="AE152">
        <v>8286</v>
      </c>
      <c r="AF152">
        <v>0</v>
      </c>
      <c r="AG152">
        <v>7</v>
      </c>
      <c r="AH152">
        <v>52</v>
      </c>
      <c r="AI152">
        <v>1</v>
      </c>
      <c r="AJ152">
        <v>1</v>
      </c>
      <c r="AK152">
        <v>0</v>
      </c>
    </row>
    <row r="153" spans="1:37">
      <c r="A153" t="s">
        <v>198</v>
      </c>
      <c r="B153" t="s">
        <v>206</v>
      </c>
      <c r="C153">
        <v>13006411</v>
      </c>
      <c r="D153" t="s">
        <v>118</v>
      </c>
      <c r="E153" t="s">
        <v>384</v>
      </c>
      <c r="F153" t="s">
        <v>1004</v>
      </c>
      <c r="G153" t="s">
        <v>1005</v>
      </c>
      <c r="H153" t="s">
        <v>204</v>
      </c>
      <c r="I153" t="s">
        <v>1006</v>
      </c>
      <c r="J153">
        <v>29627</v>
      </c>
      <c r="K153">
        <v>-82.457778000000005</v>
      </c>
      <c r="L153">
        <v>34.576667</v>
      </c>
      <c r="M153">
        <v>562212</v>
      </c>
      <c r="N153" t="s">
        <v>831</v>
      </c>
      <c r="O153">
        <v>50100410</v>
      </c>
      <c r="P153" t="s">
        <v>839</v>
      </c>
      <c r="Q153" t="s">
        <v>737</v>
      </c>
      <c r="R153" t="s">
        <v>118</v>
      </c>
      <c r="S153" t="s">
        <v>118</v>
      </c>
      <c r="T153" t="s">
        <v>118</v>
      </c>
      <c r="U153" t="s">
        <v>118</v>
      </c>
      <c r="V153" t="s">
        <v>118</v>
      </c>
      <c r="W153" t="s">
        <v>118</v>
      </c>
      <c r="X153" t="s">
        <v>118</v>
      </c>
      <c r="Y153" t="s">
        <v>118</v>
      </c>
      <c r="Z153">
        <v>1.2156275516000001</v>
      </c>
      <c r="AA153">
        <v>0.1772790179416667</v>
      </c>
      <c r="AB153">
        <v>2.7215542200000001E-2</v>
      </c>
      <c r="AC153">
        <v>3.9689332375000006E-3</v>
      </c>
      <c r="AD153">
        <v>3.4285714285714284</v>
      </c>
      <c r="AE153">
        <v>8784</v>
      </c>
      <c r="AF153">
        <v>24</v>
      </c>
      <c r="AG153">
        <v>7</v>
      </c>
      <c r="AH153">
        <v>52</v>
      </c>
      <c r="AI153">
        <v>2</v>
      </c>
      <c r="AJ153">
        <v>1</v>
      </c>
      <c r="AK153">
        <v>1</v>
      </c>
    </row>
    <row r="154" spans="1:37">
      <c r="A154" t="s">
        <v>198</v>
      </c>
      <c r="B154" t="s">
        <v>206</v>
      </c>
      <c r="C154">
        <v>6444911</v>
      </c>
      <c r="D154" t="s">
        <v>118</v>
      </c>
      <c r="E154" t="s">
        <v>384</v>
      </c>
      <c r="F154" t="s">
        <v>901</v>
      </c>
      <c r="G154" t="s">
        <v>902</v>
      </c>
      <c r="H154" t="s">
        <v>139</v>
      </c>
      <c r="I154" t="s">
        <v>394</v>
      </c>
      <c r="J154">
        <v>77643</v>
      </c>
      <c r="K154">
        <v>-94.094811000000007</v>
      </c>
      <c r="L154">
        <v>29.852042000000001</v>
      </c>
      <c r="M154">
        <v>562212</v>
      </c>
      <c r="N154" t="s">
        <v>831</v>
      </c>
      <c r="O154">
        <v>50300899</v>
      </c>
      <c r="P154" t="s">
        <v>827</v>
      </c>
      <c r="Q154" t="s">
        <v>737</v>
      </c>
      <c r="R154" t="s">
        <v>118</v>
      </c>
      <c r="S154" t="s">
        <v>118</v>
      </c>
      <c r="T154" t="s">
        <v>118</v>
      </c>
      <c r="U154" t="s">
        <v>118</v>
      </c>
      <c r="V154" t="s">
        <v>118</v>
      </c>
      <c r="W154" t="s">
        <v>118</v>
      </c>
      <c r="X154" t="s">
        <v>118</v>
      </c>
      <c r="Y154" t="s">
        <v>118</v>
      </c>
      <c r="Z154" t="s">
        <v>391</v>
      </c>
      <c r="AA154" t="s">
        <v>391</v>
      </c>
      <c r="AB154">
        <v>137.80136200600001</v>
      </c>
      <c r="AC154">
        <v>20.096031959208336</v>
      </c>
      <c r="AD154">
        <v>3.4285714285714284</v>
      </c>
      <c r="AE154">
        <v>8760</v>
      </c>
      <c r="AF154">
        <v>24</v>
      </c>
      <c r="AG154">
        <v>7</v>
      </c>
      <c r="AH154">
        <v>52</v>
      </c>
      <c r="AI154">
        <v>1</v>
      </c>
      <c r="AJ154">
        <v>0</v>
      </c>
      <c r="AK154">
        <v>1</v>
      </c>
    </row>
    <row r="155" spans="1:37">
      <c r="A155" t="s">
        <v>198</v>
      </c>
      <c r="B155" t="s">
        <v>206</v>
      </c>
      <c r="C155">
        <v>6235211</v>
      </c>
      <c r="D155" t="s">
        <v>118</v>
      </c>
      <c r="E155" t="s">
        <v>384</v>
      </c>
      <c r="F155" t="s">
        <v>896</v>
      </c>
      <c r="G155" t="s">
        <v>897</v>
      </c>
      <c r="H155" t="s">
        <v>441</v>
      </c>
      <c r="I155" t="s">
        <v>898</v>
      </c>
      <c r="J155">
        <v>26035</v>
      </c>
      <c r="K155">
        <v>-80.578333999999998</v>
      </c>
      <c r="L155">
        <v>40.380555999999999</v>
      </c>
      <c r="M155">
        <v>562212</v>
      </c>
      <c r="N155" t="s">
        <v>831</v>
      </c>
      <c r="O155">
        <v>50100402</v>
      </c>
      <c r="P155" t="s">
        <v>842</v>
      </c>
      <c r="Q155" t="s">
        <v>737</v>
      </c>
      <c r="R155" t="s">
        <v>118</v>
      </c>
      <c r="S155" t="s">
        <v>118</v>
      </c>
      <c r="T155" t="s">
        <v>118</v>
      </c>
      <c r="U155" t="s">
        <v>118</v>
      </c>
      <c r="V155" t="s">
        <v>118</v>
      </c>
      <c r="W155" t="s">
        <v>118</v>
      </c>
      <c r="X155" t="s">
        <v>118</v>
      </c>
      <c r="Y155" t="s">
        <v>118</v>
      </c>
      <c r="Z155">
        <v>17.236510060000001</v>
      </c>
      <c r="AA155">
        <v>2.5136577170833334</v>
      </c>
      <c r="AB155" t="s">
        <v>407</v>
      </c>
      <c r="AC155" t="s">
        <v>407</v>
      </c>
      <c r="AD155">
        <v>3.4285714285714284</v>
      </c>
      <c r="AE155">
        <v>8736</v>
      </c>
      <c r="AF155">
        <v>24</v>
      </c>
      <c r="AG155">
        <v>7</v>
      </c>
      <c r="AH155">
        <v>52</v>
      </c>
      <c r="AI155">
        <v>1</v>
      </c>
      <c r="AJ155">
        <v>1</v>
      </c>
      <c r="AK155">
        <v>0</v>
      </c>
    </row>
    <row r="156" spans="1:37">
      <c r="A156" t="s">
        <v>198</v>
      </c>
      <c r="B156" t="s">
        <v>206</v>
      </c>
      <c r="C156">
        <v>8424011</v>
      </c>
      <c r="D156" t="s">
        <v>118</v>
      </c>
      <c r="E156" t="s">
        <v>384</v>
      </c>
      <c r="F156" t="s">
        <v>973</v>
      </c>
      <c r="G156" t="s">
        <v>974</v>
      </c>
      <c r="H156" t="s">
        <v>619</v>
      </c>
      <c r="I156" t="s">
        <v>975</v>
      </c>
      <c r="J156">
        <v>28547</v>
      </c>
      <c r="K156">
        <v>-77.341365999999994</v>
      </c>
      <c r="L156">
        <v>34.667616000000002</v>
      </c>
      <c r="M156">
        <v>928110</v>
      </c>
      <c r="N156" t="s">
        <v>395</v>
      </c>
      <c r="O156">
        <v>50100404</v>
      </c>
      <c r="P156" t="s">
        <v>976</v>
      </c>
      <c r="Q156" t="s">
        <v>737</v>
      </c>
      <c r="R156" t="s">
        <v>118</v>
      </c>
      <c r="S156" t="s">
        <v>118</v>
      </c>
      <c r="T156" t="s">
        <v>118</v>
      </c>
      <c r="U156" t="s">
        <v>118</v>
      </c>
      <c r="V156" t="s">
        <v>118</v>
      </c>
      <c r="W156" t="s">
        <v>118</v>
      </c>
      <c r="X156" t="s">
        <v>118</v>
      </c>
      <c r="Y156" t="s">
        <v>118</v>
      </c>
      <c r="Z156">
        <v>2.2965517770810999</v>
      </c>
      <c r="AA156">
        <v>0.33491380082432709</v>
      </c>
      <c r="AB156" t="s">
        <v>407</v>
      </c>
      <c r="AC156" t="s">
        <v>407</v>
      </c>
      <c r="AD156">
        <v>3.4285714285714284</v>
      </c>
      <c r="AE156">
        <v>8736</v>
      </c>
      <c r="AF156">
        <v>24</v>
      </c>
      <c r="AG156">
        <v>7</v>
      </c>
      <c r="AH156">
        <v>52</v>
      </c>
      <c r="AI156">
        <v>2</v>
      </c>
      <c r="AJ156">
        <v>2</v>
      </c>
      <c r="AK156">
        <v>0</v>
      </c>
    </row>
    <row r="157" spans="1:37">
      <c r="A157" t="s">
        <v>198</v>
      </c>
      <c r="B157" t="s">
        <v>206</v>
      </c>
      <c r="C157">
        <v>7229411</v>
      </c>
      <c r="D157" t="s">
        <v>118</v>
      </c>
      <c r="E157" t="s">
        <v>384</v>
      </c>
      <c r="F157" t="s">
        <v>921</v>
      </c>
      <c r="G157" t="s">
        <v>398</v>
      </c>
      <c r="H157" t="s">
        <v>128</v>
      </c>
      <c r="I157" t="s">
        <v>399</v>
      </c>
      <c r="J157">
        <v>70807</v>
      </c>
      <c r="K157">
        <v>-91.212940000000003</v>
      </c>
      <c r="L157">
        <v>30.568290000000001</v>
      </c>
      <c r="M157">
        <v>562212</v>
      </c>
      <c r="N157" t="s">
        <v>831</v>
      </c>
      <c r="O157">
        <v>50100701</v>
      </c>
      <c r="P157" t="s">
        <v>922</v>
      </c>
      <c r="Q157" t="s">
        <v>737</v>
      </c>
      <c r="R157" t="s">
        <v>118</v>
      </c>
      <c r="S157" t="s">
        <v>118</v>
      </c>
      <c r="T157" t="s">
        <v>118</v>
      </c>
      <c r="U157" t="s">
        <v>118</v>
      </c>
      <c r="V157" t="s">
        <v>118</v>
      </c>
      <c r="W157" t="s">
        <v>118</v>
      </c>
      <c r="X157" t="s">
        <v>118</v>
      </c>
      <c r="Y157" t="s">
        <v>118</v>
      </c>
      <c r="Z157">
        <v>9.8066670393999988</v>
      </c>
      <c r="AA157">
        <v>1.4301389432458333</v>
      </c>
      <c r="AB157" t="s">
        <v>407</v>
      </c>
      <c r="AC157" t="s">
        <v>407</v>
      </c>
      <c r="AD157">
        <v>3.4285714285714284</v>
      </c>
      <c r="AE157">
        <v>8736</v>
      </c>
      <c r="AF157">
        <v>24</v>
      </c>
      <c r="AG157">
        <v>7</v>
      </c>
      <c r="AH157">
        <v>52</v>
      </c>
      <c r="AI157">
        <v>1</v>
      </c>
      <c r="AJ157">
        <v>1</v>
      </c>
      <c r="AK157">
        <v>0</v>
      </c>
    </row>
    <row r="158" spans="1:37">
      <c r="A158" t="s">
        <v>198</v>
      </c>
      <c r="B158" t="s">
        <v>206</v>
      </c>
      <c r="C158">
        <v>5281611</v>
      </c>
      <c r="D158" t="s">
        <v>118</v>
      </c>
      <c r="E158" t="s">
        <v>384</v>
      </c>
      <c r="F158" t="s">
        <v>892</v>
      </c>
      <c r="G158" t="s">
        <v>893</v>
      </c>
      <c r="H158" t="s">
        <v>128</v>
      </c>
      <c r="I158" t="s">
        <v>394</v>
      </c>
      <c r="J158">
        <v>70094</v>
      </c>
      <c r="K158">
        <v>-90.252979999999994</v>
      </c>
      <c r="L158">
        <v>29.932179999999999</v>
      </c>
      <c r="M158">
        <v>562212</v>
      </c>
      <c r="N158" t="s">
        <v>831</v>
      </c>
      <c r="O158">
        <v>50100402</v>
      </c>
      <c r="P158" t="s">
        <v>842</v>
      </c>
      <c r="Q158" t="s">
        <v>737</v>
      </c>
      <c r="R158" t="s">
        <v>118</v>
      </c>
      <c r="S158" t="s">
        <v>118</v>
      </c>
      <c r="T158" t="s">
        <v>118</v>
      </c>
      <c r="U158" t="s">
        <v>118</v>
      </c>
      <c r="V158" t="s">
        <v>118</v>
      </c>
      <c r="W158" t="s">
        <v>118</v>
      </c>
      <c r="X158" t="s">
        <v>118</v>
      </c>
      <c r="Y158" t="s">
        <v>118</v>
      </c>
      <c r="Z158">
        <v>0.24493987980000001</v>
      </c>
      <c r="AA158">
        <v>3.5720399137500004E-2</v>
      </c>
      <c r="AB158" t="s">
        <v>407</v>
      </c>
      <c r="AC158" t="s">
        <v>407</v>
      </c>
      <c r="AD158">
        <v>3.4285714285714284</v>
      </c>
      <c r="AE158">
        <v>8736</v>
      </c>
      <c r="AF158">
        <v>24</v>
      </c>
      <c r="AG158">
        <v>7</v>
      </c>
      <c r="AH158">
        <v>52</v>
      </c>
      <c r="AI158">
        <v>2</v>
      </c>
      <c r="AJ158">
        <v>2</v>
      </c>
      <c r="AK158">
        <v>0</v>
      </c>
    </row>
    <row r="159" spans="1:37">
      <c r="A159" t="s">
        <v>198</v>
      </c>
      <c r="B159" t="s">
        <v>206</v>
      </c>
      <c r="C159">
        <v>2686011</v>
      </c>
      <c r="D159" t="s">
        <v>118</v>
      </c>
      <c r="E159" t="s">
        <v>384</v>
      </c>
      <c r="F159" t="s">
        <v>866</v>
      </c>
      <c r="G159" t="s">
        <v>867</v>
      </c>
      <c r="H159" t="s">
        <v>868</v>
      </c>
      <c r="I159" t="s">
        <v>869</v>
      </c>
      <c r="J159">
        <v>83714</v>
      </c>
      <c r="K159">
        <v>-116.28652</v>
      </c>
      <c r="L159">
        <v>43.698549999999997</v>
      </c>
      <c r="M159">
        <v>562212</v>
      </c>
      <c r="N159" t="s">
        <v>831</v>
      </c>
      <c r="O159">
        <v>50100410</v>
      </c>
      <c r="P159" t="s">
        <v>839</v>
      </c>
      <c r="Q159" t="s">
        <v>737</v>
      </c>
      <c r="R159" t="s">
        <v>118</v>
      </c>
      <c r="S159" t="s">
        <v>118</v>
      </c>
      <c r="T159" t="s">
        <v>118</v>
      </c>
      <c r="U159" t="s">
        <v>118</v>
      </c>
      <c r="V159" t="s">
        <v>118</v>
      </c>
      <c r="W159" t="s">
        <v>118</v>
      </c>
      <c r="X159" t="s">
        <v>118</v>
      </c>
      <c r="Y159" t="s">
        <v>118</v>
      </c>
      <c r="Z159" t="s">
        <v>391</v>
      </c>
      <c r="AA159" t="s">
        <v>391</v>
      </c>
      <c r="AB159">
        <v>0.15567761874464803</v>
      </c>
      <c r="AC159">
        <v>2.270298606692784E-2</v>
      </c>
      <c r="AD159">
        <v>3.4285714285714284</v>
      </c>
      <c r="AE159">
        <v>8736</v>
      </c>
      <c r="AF159">
        <v>24</v>
      </c>
      <c r="AG159">
        <v>7</v>
      </c>
      <c r="AH159">
        <v>52</v>
      </c>
      <c r="AI159">
        <v>1</v>
      </c>
      <c r="AJ159">
        <v>0</v>
      </c>
      <c r="AK159">
        <v>1</v>
      </c>
    </row>
    <row r="160" spans="1:37">
      <c r="A160" t="s">
        <v>198</v>
      </c>
      <c r="B160" t="s">
        <v>206</v>
      </c>
      <c r="C160">
        <v>140311</v>
      </c>
      <c r="D160" t="s">
        <v>118</v>
      </c>
      <c r="E160" t="s">
        <v>384</v>
      </c>
      <c r="F160" t="s">
        <v>828</v>
      </c>
      <c r="G160" t="s">
        <v>829</v>
      </c>
      <c r="H160" t="s">
        <v>403</v>
      </c>
      <c r="I160" t="s">
        <v>830</v>
      </c>
      <c r="J160">
        <v>94551</v>
      </c>
      <c r="K160">
        <v>-121.65089999999999</v>
      </c>
      <c r="L160">
        <v>37.749600000000001</v>
      </c>
      <c r="M160">
        <v>562212</v>
      </c>
      <c r="N160" t="s">
        <v>831</v>
      </c>
      <c r="O160">
        <v>39990024</v>
      </c>
      <c r="P160" t="s">
        <v>832</v>
      </c>
      <c r="Q160" t="s">
        <v>432</v>
      </c>
      <c r="R160" t="s">
        <v>118</v>
      </c>
      <c r="S160" t="s">
        <v>118</v>
      </c>
      <c r="T160" t="s">
        <v>118</v>
      </c>
      <c r="U160" t="s">
        <v>118</v>
      </c>
      <c r="V160" t="s">
        <v>118</v>
      </c>
      <c r="W160" t="s">
        <v>118</v>
      </c>
      <c r="X160" t="s">
        <v>118</v>
      </c>
      <c r="Y160" t="s">
        <v>118</v>
      </c>
      <c r="Z160">
        <v>0.14316078265373502</v>
      </c>
      <c r="AA160">
        <v>2.0877614137003026E-2</v>
      </c>
      <c r="AB160" t="s">
        <v>407</v>
      </c>
      <c r="AC160" t="s">
        <v>407</v>
      </c>
      <c r="AD160">
        <v>3.4285714285714284</v>
      </c>
      <c r="AE160">
        <v>8736</v>
      </c>
      <c r="AF160">
        <v>24</v>
      </c>
      <c r="AG160">
        <v>7</v>
      </c>
      <c r="AH160">
        <v>52</v>
      </c>
      <c r="AI160">
        <v>2</v>
      </c>
      <c r="AJ160">
        <v>2</v>
      </c>
      <c r="AK160">
        <v>0</v>
      </c>
    </row>
    <row r="161" spans="1:37">
      <c r="A161" t="s">
        <v>198</v>
      </c>
      <c r="B161" t="s">
        <v>206</v>
      </c>
      <c r="C161">
        <v>233711</v>
      </c>
      <c r="D161" t="s">
        <v>118</v>
      </c>
      <c r="E161" t="s">
        <v>384</v>
      </c>
      <c r="F161" t="s">
        <v>833</v>
      </c>
      <c r="G161" t="s">
        <v>834</v>
      </c>
      <c r="H161" t="s">
        <v>403</v>
      </c>
      <c r="I161" t="s">
        <v>835</v>
      </c>
      <c r="J161">
        <v>94945</v>
      </c>
      <c r="K161">
        <v>-122.564623</v>
      </c>
      <c r="L161">
        <v>38.165332999999997</v>
      </c>
      <c r="M161">
        <v>562211</v>
      </c>
      <c r="N161" t="s">
        <v>211</v>
      </c>
      <c r="O161">
        <v>39990024</v>
      </c>
      <c r="P161" t="s">
        <v>832</v>
      </c>
      <c r="Q161" t="s">
        <v>432</v>
      </c>
      <c r="R161" t="s">
        <v>118</v>
      </c>
      <c r="S161" t="s">
        <v>118</v>
      </c>
      <c r="T161" t="s">
        <v>118</v>
      </c>
      <c r="U161" t="s">
        <v>118</v>
      </c>
      <c r="V161" t="s">
        <v>118</v>
      </c>
      <c r="W161" t="s">
        <v>118</v>
      </c>
      <c r="X161" t="s">
        <v>118</v>
      </c>
      <c r="Y161" t="s">
        <v>118</v>
      </c>
      <c r="Z161">
        <v>3.6543496923949398E-2</v>
      </c>
      <c r="AA161">
        <v>5.3292599680759539E-3</v>
      </c>
      <c r="AB161" t="s">
        <v>407</v>
      </c>
      <c r="AC161" t="s">
        <v>407</v>
      </c>
      <c r="AD161">
        <v>3.4285714285714284</v>
      </c>
      <c r="AE161">
        <v>8736</v>
      </c>
      <c r="AF161">
        <v>24</v>
      </c>
      <c r="AG161">
        <v>7</v>
      </c>
      <c r="AH161">
        <v>52</v>
      </c>
      <c r="AI161">
        <v>1</v>
      </c>
      <c r="AJ161">
        <v>1</v>
      </c>
      <c r="AK161">
        <v>0</v>
      </c>
    </row>
    <row r="162" spans="1:37">
      <c r="A162" t="s">
        <v>198</v>
      </c>
      <c r="B162" t="s">
        <v>206</v>
      </c>
      <c r="C162">
        <v>13873111</v>
      </c>
      <c r="D162" t="s">
        <v>118</v>
      </c>
      <c r="E162" t="s">
        <v>384</v>
      </c>
      <c r="F162" t="s">
        <v>1010</v>
      </c>
      <c r="G162" t="s">
        <v>1011</v>
      </c>
      <c r="H162" t="s">
        <v>403</v>
      </c>
      <c r="I162" t="s">
        <v>991</v>
      </c>
      <c r="J162">
        <v>93291</v>
      </c>
      <c r="K162">
        <v>-119.268176</v>
      </c>
      <c r="L162">
        <v>35.920811</v>
      </c>
      <c r="M162">
        <v>562211</v>
      </c>
      <c r="N162" t="s">
        <v>211</v>
      </c>
      <c r="O162">
        <v>50100410</v>
      </c>
      <c r="P162" t="s">
        <v>839</v>
      </c>
      <c r="Q162" t="s">
        <v>737</v>
      </c>
      <c r="R162" t="s">
        <v>118</v>
      </c>
      <c r="S162" t="s">
        <v>118</v>
      </c>
      <c r="T162" t="s">
        <v>118</v>
      </c>
      <c r="U162" t="s">
        <v>118</v>
      </c>
      <c r="V162" t="s">
        <v>118</v>
      </c>
      <c r="W162" t="s">
        <v>118</v>
      </c>
      <c r="X162" t="s">
        <v>118</v>
      </c>
      <c r="Y162" t="s">
        <v>118</v>
      </c>
      <c r="Z162">
        <v>2.1454919100999995E-3</v>
      </c>
      <c r="AA162">
        <v>5.3637297752499988E-4</v>
      </c>
      <c r="AB162" t="s">
        <v>407</v>
      </c>
      <c r="AC162" t="s">
        <v>407</v>
      </c>
      <c r="AD162">
        <v>2</v>
      </c>
      <c r="AE162">
        <v>1664</v>
      </c>
      <c r="AF162">
        <v>8</v>
      </c>
      <c r="AG162">
        <v>4</v>
      </c>
      <c r="AH162">
        <v>52</v>
      </c>
      <c r="AI162">
        <v>1</v>
      </c>
      <c r="AJ162">
        <v>1</v>
      </c>
      <c r="AK162">
        <v>0</v>
      </c>
    </row>
    <row r="163" spans="1:37">
      <c r="A163" t="s">
        <v>198</v>
      </c>
      <c r="B163" t="s">
        <v>206</v>
      </c>
      <c r="C163">
        <v>1370511</v>
      </c>
      <c r="D163" t="s">
        <v>118</v>
      </c>
      <c r="E163" t="s">
        <v>384</v>
      </c>
      <c r="F163" t="s">
        <v>862</v>
      </c>
      <c r="G163" t="s">
        <v>863</v>
      </c>
      <c r="H163" t="s">
        <v>403</v>
      </c>
      <c r="I163" t="s">
        <v>864</v>
      </c>
      <c r="J163">
        <v>95313</v>
      </c>
      <c r="K163">
        <v>-121.140045</v>
      </c>
      <c r="L163">
        <v>37.397046000000003</v>
      </c>
      <c r="M163">
        <v>562211</v>
      </c>
      <c r="N163" t="s">
        <v>211</v>
      </c>
      <c r="O163">
        <v>30600108</v>
      </c>
      <c r="P163" t="s">
        <v>865</v>
      </c>
      <c r="Q163" t="s">
        <v>718</v>
      </c>
      <c r="R163" t="s">
        <v>118</v>
      </c>
      <c r="S163" t="s">
        <v>118</v>
      </c>
      <c r="T163" t="s">
        <v>118</v>
      </c>
      <c r="U163" t="s">
        <v>118</v>
      </c>
      <c r="V163" t="s">
        <v>118</v>
      </c>
      <c r="W163" t="s">
        <v>118</v>
      </c>
      <c r="X163" t="s">
        <v>118</v>
      </c>
      <c r="Y163" t="s">
        <v>118</v>
      </c>
      <c r="Z163">
        <v>1.4833931066431401</v>
      </c>
      <c r="AA163">
        <v>0.21632816138545793</v>
      </c>
      <c r="AB163" t="s">
        <v>407</v>
      </c>
      <c r="AC163" t="s">
        <v>407</v>
      </c>
      <c r="AD163">
        <v>3.4285714285714284</v>
      </c>
      <c r="AE163">
        <v>8736</v>
      </c>
      <c r="AF163">
        <v>24</v>
      </c>
      <c r="AG163">
        <v>7</v>
      </c>
      <c r="AH163">
        <v>52</v>
      </c>
      <c r="AI163">
        <v>1</v>
      </c>
      <c r="AJ163">
        <v>1</v>
      </c>
      <c r="AK163">
        <v>0</v>
      </c>
    </row>
    <row r="164" spans="1:37">
      <c r="A164" t="s">
        <v>198</v>
      </c>
      <c r="B164" t="s">
        <v>206</v>
      </c>
      <c r="C164">
        <v>14136111</v>
      </c>
      <c r="D164" t="s">
        <v>118</v>
      </c>
      <c r="E164" t="s">
        <v>384</v>
      </c>
      <c r="F164" t="s">
        <v>1012</v>
      </c>
      <c r="G164" t="s">
        <v>1013</v>
      </c>
      <c r="H164" t="s">
        <v>403</v>
      </c>
      <c r="I164" t="s">
        <v>1014</v>
      </c>
      <c r="J164">
        <v>93730</v>
      </c>
      <c r="K164">
        <v>-119.778419</v>
      </c>
      <c r="L164">
        <v>36.888520999999997</v>
      </c>
      <c r="M164">
        <v>562212</v>
      </c>
      <c r="N164" t="s">
        <v>831</v>
      </c>
      <c r="O164">
        <v>10200799</v>
      </c>
      <c r="P164" t="s">
        <v>1015</v>
      </c>
      <c r="Q164" t="s">
        <v>1016</v>
      </c>
      <c r="R164" t="s">
        <v>118</v>
      </c>
      <c r="S164" t="s">
        <v>118</v>
      </c>
      <c r="T164" t="s">
        <v>118</v>
      </c>
      <c r="U164" t="s">
        <v>118</v>
      </c>
      <c r="V164" t="s">
        <v>118</v>
      </c>
      <c r="W164" t="s">
        <v>118</v>
      </c>
      <c r="X164" t="s">
        <v>118</v>
      </c>
      <c r="Y164" t="s">
        <v>118</v>
      </c>
      <c r="Z164">
        <v>1.8189054037E-2</v>
      </c>
      <c r="AA164">
        <v>2.6525703803958337E-3</v>
      </c>
      <c r="AB164" t="s">
        <v>407</v>
      </c>
      <c r="AC164" t="s">
        <v>407</v>
      </c>
      <c r="AD164">
        <v>3.4285714285714284</v>
      </c>
      <c r="AE164">
        <v>8736</v>
      </c>
      <c r="AF164">
        <v>24</v>
      </c>
      <c r="AG164">
        <v>7</v>
      </c>
      <c r="AH164">
        <v>52</v>
      </c>
      <c r="AI164">
        <v>1</v>
      </c>
      <c r="AJ164">
        <v>1</v>
      </c>
      <c r="AK164">
        <v>0</v>
      </c>
    </row>
    <row r="165" spans="1:37">
      <c r="A165" t="s">
        <v>198</v>
      </c>
      <c r="B165" t="s">
        <v>206</v>
      </c>
      <c r="C165">
        <v>10299011</v>
      </c>
      <c r="D165" t="s">
        <v>118</v>
      </c>
      <c r="E165" t="s">
        <v>384</v>
      </c>
      <c r="F165" t="s">
        <v>995</v>
      </c>
      <c r="G165" t="s">
        <v>996</v>
      </c>
      <c r="H165" t="s">
        <v>403</v>
      </c>
      <c r="I165" t="s">
        <v>997</v>
      </c>
      <c r="J165">
        <v>93212</v>
      </c>
      <c r="K165">
        <v>-119.55807</v>
      </c>
      <c r="L165">
        <v>36.079754999999999</v>
      </c>
      <c r="M165">
        <v>921190</v>
      </c>
      <c r="N165" t="s">
        <v>998</v>
      </c>
      <c r="O165">
        <v>50100410</v>
      </c>
      <c r="P165" t="s">
        <v>839</v>
      </c>
      <c r="Q165" t="s">
        <v>737</v>
      </c>
      <c r="R165" t="s">
        <v>118</v>
      </c>
      <c r="S165" t="s">
        <v>118</v>
      </c>
      <c r="T165" t="s">
        <v>118</v>
      </c>
      <c r="U165" t="s">
        <v>118</v>
      </c>
      <c r="V165" t="s">
        <v>118</v>
      </c>
      <c r="W165" t="s">
        <v>118</v>
      </c>
      <c r="X165" t="s">
        <v>118</v>
      </c>
      <c r="Y165" t="s">
        <v>118</v>
      </c>
      <c r="Z165">
        <v>2.2135307656000001E-5</v>
      </c>
      <c r="AA165">
        <v>3.2280656998333337E-6</v>
      </c>
      <c r="AB165" t="s">
        <v>407</v>
      </c>
      <c r="AC165" t="s">
        <v>407</v>
      </c>
      <c r="AD165">
        <v>3.4285714285714284</v>
      </c>
      <c r="AE165">
        <v>8736</v>
      </c>
      <c r="AF165">
        <v>24</v>
      </c>
      <c r="AG165">
        <v>7</v>
      </c>
      <c r="AH165">
        <v>52</v>
      </c>
      <c r="AI165">
        <v>1</v>
      </c>
      <c r="AJ165">
        <v>1</v>
      </c>
      <c r="AK165">
        <v>0</v>
      </c>
    </row>
    <row r="166" spans="1:37">
      <c r="A166" t="s">
        <v>198</v>
      </c>
      <c r="B166" t="s">
        <v>206</v>
      </c>
      <c r="C166">
        <v>7951311</v>
      </c>
      <c r="D166" t="s">
        <v>118</v>
      </c>
      <c r="E166" t="s">
        <v>384</v>
      </c>
      <c r="F166" t="s">
        <v>956</v>
      </c>
      <c r="G166" t="s">
        <v>957</v>
      </c>
      <c r="H166" t="s">
        <v>845</v>
      </c>
      <c r="I166" t="s">
        <v>958</v>
      </c>
      <c r="J166">
        <v>85356</v>
      </c>
      <c r="K166">
        <v>-114.046944</v>
      </c>
      <c r="L166">
        <v>32.646388999999999</v>
      </c>
      <c r="M166">
        <v>562212</v>
      </c>
      <c r="N166" t="s">
        <v>831</v>
      </c>
      <c r="O166">
        <v>39999999</v>
      </c>
      <c r="P166" t="s">
        <v>727</v>
      </c>
      <c r="Q166" t="s">
        <v>432</v>
      </c>
      <c r="R166" t="s">
        <v>118</v>
      </c>
      <c r="S166" t="s">
        <v>118</v>
      </c>
      <c r="T166" t="s">
        <v>118</v>
      </c>
      <c r="U166" t="s">
        <v>118</v>
      </c>
      <c r="V166" t="s">
        <v>118</v>
      </c>
      <c r="W166" t="s">
        <v>118</v>
      </c>
      <c r="X166" t="s">
        <v>118</v>
      </c>
      <c r="Y166" t="s">
        <v>118</v>
      </c>
      <c r="Z166">
        <v>8.0521717522399986E-5</v>
      </c>
      <c r="AA166">
        <v>1.1742750472016666E-5</v>
      </c>
      <c r="AB166" t="s">
        <v>407</v>
      </c>
      <c r="AC166" t="s">
        <v>407</v>
      </c>
      <c r="AD166">
        <v>3.4285714285714284</v>
      </c>
      <c r="AE166">
        <v>8784</v>
      </c>
      <c r="AF166">
        <v>24</v>
      </c>
      <c r="AG166">
        <v>7</v>
      </c>
      <c r="AH166">
        <v>52</v>
      </c>
      <c r="AI166">
        <v>1</v>
      </c>
      <c r="AJ166">
        <v>1</v>
      </c>
      <c r="AK166">
        <v>0</v>
      </c>
    </row>
    <row r="167" spans="1:37">
      <c r="A167" t="s">
        <v>198</v>
      </c>
      <c r="B167" t="s">
        <v>206</v>
      </c>
      <c r="C167">
        <v>1033811</v>
      </c>
      <c r="D167" t="s">
        <v>118</v>
      </c>
      <c r="E167" t="s">
        <v>384</v>
      </c>
      <c r="F167" t="s">
        <v>854</v>
      </c>
      <c r="G167" t="s">
        <v>855</v>
      </c>
      <c r="H167" t="s">
        <v>845</v>
      </c>
      <c r="I167" t="s">
        <v>856</v>
      </c>
      <c r="J167">
        <v>86327</v>
      </c>
      <c r="K167">
        <v>-112.048333</v>
      </c>
      <c r="L167">
        <v>34.516666999999998</v>
      </c>
      <c r="M167">
        <v>562212</v>
      </c>
      <c r="N167" t="s">
        <v>831</v>
      </c>
      <c r="O167">
        <v>50100402</v>
      </c>
      <c r="P167" t="s">
        <v>842</v>
      </c>
      <c r="Q167" t="s">
        <v>737</v>
      </c>
      <c r="R167" t="s">
        <v>118</v>
      </c>
      <c r="S167" t="s">
        <v>118</v>
      </c>
      <c r="T167" t="s">
        <v>118</v>
      </c>
      <c r="U167" t="s">
        <v>118</v>
      </c>
      <c r="V167" t="s">
        <v>118</v>
      </c>
      <c r="W167" t="s">
        <v>118</v>
      </c>
      <c r="X167" t="s">
        <v>118</v>
      </c>
      <c r="Y167" t="s">
        <v>118</v>
      </c>
      <c r="Z167">
        <v>2.8054815090363598E-4</v>
      </c>
      <c r="AA167">
        <v>4.0913272006780252E-5</v>
      </c>
      <c r="AB167" t="s">
        <v>407</v>
      </c>
      <c r="AC167" t="s">
        <v>407</v>
      </c>
      <c r="AD167">
        <v>3.4285714285714284</v>
      </c>
      <c r="AE167">
        <v>8736</v>
      </c>
      <c r="AF167">
        <v>24</v>
      </c>
      <c r="AG167">
        <v>7</v>
      </c>
      <c r="AH167">
        <v>52</v>
      </c>
      <c r="AI167">
        <v>1</v>
      </c>
      <c r="AJ167">
        <v>1</v>
      </c>
      <c r="AK167">
        <v>0</v>
      </c>
    </row>
    <row r="168" spans="1:37">
      <c r="A168" t="s">
        <v>198</v>
      </c>
      <c r="B168" t="s">
        <v>206</v>
      </c>
      <c r="C168">
        <v>15645511</v>
      </c>
      <c r="D168" t="s">
        <v>118</v>
      </c>
      <c r="E168" t="s">
        <v>384</v>
      </c>
      <c r="F168" t="s">
        <v>1017</v>
      </c>
      <c r="G168" t="s">
        <v>1018</v>
      </c>
      <c r="H168" t="s">
        <v>495</v>
      </c>
      <c r="I168" t="s">
        <v>394</v>
      </c>
      <c r="J168">
        <v>35071</v>
      </c>
      <c r="K168">
        <v>-86.873540000000006</v>
      </c>
      <c r="L168">
        <v>33.710070000000002</v>
      </c>
      <c r="M168">
        <v>562219</v>
      </c>
      <c r="N168" t="s">
        <v>799</v>
      </c>
      <c r="O168">
        <v>50100402</v>
      </c>
      <c r="P168" t="s">
        <v>842</v>
      </c>
      <c r="Q168" t="s">
        <v>737</v>
      </c>
      <c r="R168" t="s">
        <v>118</v>
      </c>
      <c r="S168" t="s">
        <v>118</v>
      </c>
      <c r="T168" t="s">
        <v>118</v>
      </c>
      <c r="U168" t="s">
        <v>118</v>
      </c>
      <c r="V168" t="s">
        <v>118</v>
      </c>
      <c r="W168" t="s">
        <v>118</v>
      </c>
      <c r="X168" t="s">
        <v>118</v>
      </c>
      <c r="Y168" t="s">
        <v>118</v>
      </c>
      <c r="Z168">
        <v>13.970644996000001</v>
      </c>
      <c r="AA168">
        <v>2.7941289992000001E-2</v>
      </c>
      <c r="AB168" t="s">
        <v>407</v>
      </c>
      <c r="AC168" t="s">
        <v>407</v>
      </c>
      <c r="AD168">
        <v>250</v>
      </c>
      <c r="AE168">
        <v>0</v>
      </c>
      <c r="AF168">
        <v>0</v>
      </c>
      <c r="AG168">
        <v>0</v>
      </c>
      <c r="AH168">
        <v>0</v>
      </c>
      <c r="AI168">
        <v>1</v>
      </c>
      <c r="AJ168">
        <v>1</v>
      </c>
      <c r="AK168">
        <v>0</v>
      </c>
    </row>
    <row r="169" spans="1:37">
      <c r="A169" t="s">
        <v>198</v>
      </c>
      <c r="B169" t="s">
        <v>206</v>
      </c>
      <c r="C169">
        <v>13372211</v>
      </c>
      <c r="D169" t="s">
        <v>118</v>
      </c>
      <c r="E169" t="s">
        <v>384</v>
      </c>
      <c r="F169" t="s">
        <v>1007</v>
      </c>
      <c r="G169" t="s">
        <v>1008</v>
      </c>
      <c r="H169" t="s">
        <v>204</v>
      </c>
      <c r="I169" t="s">
        <v>528</v>
      </c>
      <c r="J169">
        <v>29045</v>
      </c>
      <c r="K169">
        <v>-80.790493999999995</v>
      </c>
      <c r="L169">
        <v>34.102995999999997</v>
      </c>
      <c r="M169">
        <v>221118</v>
      </c>
      <c r="N169" t="s">
        <v>1009</v>
      </c>
      <c r="O169">
        <v>50300601</v>
      </c>
      <c r="P169" t="s">
        <v>932</v>
      </c>
      <c r="Q169" t="s">
        <v>737</v>
      </c>
      <c r="R169" t="s">
        <v>118</v>
      </c>
      <c r="S169" t="s">
        <v>118</v>
      </c>
      <c r="T169" t="s">
        <v>118</v>
      </c>
      <c r="U169" t="s">
        <v>118</v>
      </c>
      <c r="V169" t="s">
        <v>118</v>
      </c>
      <c r="W169" t="s">
        <v>118</v>
      </c>
      <c r="X169" t="s">
        <v>118</v>
      </c>
      <c r="Y169" t="s">
        <v>118</v>
      </c>
      <c r="Z169" t="s">
        <v>391</v>
      </c>
      <c r="AA169" t="s">
        <v>391</v>
      </c>
      <c r="AB169">
        <v>1.6692199215999999</v>
      </c>
      <c r="AC169">
        <v>0.24279562495999998</v>
      </c>
      <c r="AD169">
        <v>3.4375</v>
      </c>
      <c r="AE169">
        <v>8760</v>
      </c>
      <c r="AF169">
        <v>16.5</v>
      </c>
      <c r="AG169">
        <v>4.8</v>
      </c>
      <c r="AH169">
        <v>52</v>
      </c>
      <c r="AI169">
        <v>3</v>
      </c>
      <c r="AJ169">
        <v>0</v>
      </c>
      <c r="AK169">
        <v>3</v>
      </c>
    </row>
    <row r="170" spans="1:37">
      <c r="A170" t="s">
        <v>198</v>
      </c>
      <c r="B170" t="s">
        <v>206</v>
      </c>
      <c r="C170">
        <v>4505411</v>
      </c>
      <c r="D170" t="s">
        <v>118</v>
      </c>
      <c r="E170" t="s">
        <v>384</v>
      </c>
      <c r="F170" t="s">
        <v>882</v>
      </c>
      <c r="G170" t="s">
        <v>883</v>
      </c>
      <c r="H170" t="s">
        <v>226</v>
      </c>
      <c r="I170" t="s">
        <v>884</v>
      </c>
      <c r="J170" t="s">
        <v>885</v>
      </c>
      <c r="K170">
        <v>-88.109238000000005</v>
      </c>
      <c r="L170">
        <v>41.343032999999998</v>
      </c>
      <c r="M170">
        <v>562212</v>
      </c>
      <c r="N170" t="s">
        <v>831</v>
      </c>
      <c r="O170">
        <v>50100410</v>
      </c>
      <c r="P170" t="s">
        <v>839</v>
      </c>
      <c r="Q170" t="s">
        <v>737</v>
      </c>
      <c r="R170" t="s">
        <v>118</v>
      </c>
      <c r="S170" t="s">
        <v>118</v>
      </c>
      <c r="T170" t="s">
        <v>118</v>
      </c>
      <c r="U170" t="s">
        <v>118</v>
      </c>
      <c r="V170" t="s">
        <v>118</v>
      </c>
      <c r="W170" t="s">
        <v>118</v>
      </c>
      <c r="X170" t="s">
        <v>118</v>
      </c>
      <c r="Y170" t="s">
        <v>118</v>
      </c>
      <c r="Z170" t="s">
        <v>391</v>
      </c>
      <c r="AA170" t="s">
        <v>391</v>
      </c>
      <c r="AB170">
        <v>0</v>
      </c>
      <c r="AC170">
        <v>0</v>
      </c>
      <c r="AD170">
        <v>250</v>
      </c>
      <c r="AE170">
        <v>6376</v>
      </c>
      <c r="AF170">
        <v>0</v>
      </c>
      <c r="AG170">
        <v>0</v>
      </c>
      <c r="AH170">
        <v>0</v>
      </c>
      <c r="AI170">
        <v>1</v>
      </c>
      <c r="AJ170">
        <v>0</v>
      </c>
      <c r="AK170">
        <v>1</v>
      </c>
    </row>
    <row r="171" spans="1:37">
      <c r="A171" t="s">
        <v>198</v>
      </c>
      <c r="B171" t="s">
        <v>206</v>
      </c>
      <c r="C171">
        <v>7825411</v>
      </c>
      <c r="D171" t="s">
        <v>118</v>
      </c>
      <c r="E171" t="s">
        <v>384</v>
      </c>
      <c r="F171" t="s">
        <v>933</v>
      </c>
      <c r="G171" t="s">
        <v>934</v>
      </c>
      <c r="H171" t="s">
        <v>619</v>
      </c>
      <c r="I171" t="s">
        <v>935</v>
      </c>
      <c r="J171">
        <v>28135</v>
      </c>
      <c r="K171">
        <v>-80.162865999999994</v>
      </c>
      <c r="L171">
        <v>35.004350000000002</v>
      </c>
      <c r="M171">
        <v>562212</v>
      </c>
      <c r="N171" t="s">
        <v>831</v>
      </c>
      <c r="O171">
        <v>40188898</v>
      </c>
      <c r="P171" t="s">
        <v>425</v>
      </c>
      <c r="Q171" t="s">
        <v>426</v>
      </c>
      <c r="R171" t="s">
        <v>118</v>
      </c>
      <c r="S171" t="s">
        <v>118</v>
      </c>
      <c r="T171" t="s">
        <v>118</v>
      </c>
      <c r="U171" t="s">
        <v>118</v>
      </c>
      <c r="V171" t="s">
        <v>118</v>
      </c>
      <c r="W171" t="s">
        <v>118</v>
      </c>
      <c r="X171" t="s">
        <v>118</v>
      </c>
      <c r="Y171" t="s">
        <v>118</v>
      </c>
      <c r="Z171">
        <v>9.9790321400000003E-5</v>
      </c>
      <c r="AA171">
        <v>1.4552755204166668E-5</v>
      </c>
      <c r="AB171" t="s">
        <v>407</v>
      </c>
      <c r="AC171" t="s">
        <v>407</v>
      </c>
      <c r="AD171">
        <v>3.4285714285714284</v>
      </c>
      <c r="AE171">
        <v>8736</v>
      </c>
      <c r="AF171">
        <v>24</v>
      </c>
      <c r="AG171">
        <v>7</v>
      </c>
      <c r="AH171">
        <v>52</v>
      </c>
      <c r="AI171">
        <v>1</v>
      </c>
      <c r="AJ171">
        <v>1</v>
      </c>
      <c r="AK171">
        <v>0</v>
      </c>
    </row>
    <row r="172" spans="1:37">
      <c r="A172" t="s">
        <v>198</v>
      </c>
      <c r="B172" t="s">
        <v>206</v>
      </c>
      <c r="C172">
        <v>12660111</v>
      </c>
      <c r="D172" t="s">
        <v>118</v>
      </c>
      <c r="E172" t="s">
        <v>384</v>
      </c>
      <c r="F172" t="s">
        <v>1687</v>
      </c>
      <c r="G172" t="s">
        <v>1688</v>
      </c>
      <c r="H172" t="s">
        <v>601</v>
      </c>
      <c r="I172" t="s">
        <v>1689</v>
      </c>
      <c r="J172" t="s">
        <v>1690</v>
      </c>
      <c r="K172">
        <v>-121.1386</v>
      </c>
      <c r="L172">
        <v>45.560699999999997</v>
      </c>
      <c r="M172">
        <v>562212</v>
      </c>
      <c r="N172" t="s">
        <v>831</v>
      </c>
      <c r="O172">
        <v>50410020</v>
      </c>
      <c r="P172" t="s">
        <v>1691</v>
      </c>
      <c r="Q172" t="s">
        <v>737</v>
      </c>
      <c r="R172" t="s">
        <v>118</v>
      </c>
      <c r="S172" t="s">
        <v>118</v>
      </c>
      <c r="T172" t="s">
        <v>118</v>
      </c>
      <c r="U172" t="s">
        <v>118</v>
      </c>
      <c r="V172" t="s">
        <v>118</v>
      </c>
      <c r="W172" t="s">
        <v>118</v>
      </c>
      <c r="X172" t="s">
        <v>118</v>
      </c>
      <c r="Y172" t="s">
        <v>118</v>
      </c>
      <c r="Z172">
        <v>5.533826914E-2</v>
      </c>
      <c r="AA172">
        <v>1.1067653828E-4</v>
      </c>
      <c r="AB172" t="s">
        <v>407</v>
      </c>
      <c r="AC172" t="s">
        <v>407</v>
      </c>
      <c r="AD172">
        <v>250</v>
      </c>
      <c r="AE172">
        <v>0</v>
      </c>
      <c r="AF172">
        <v>0</v>
      </c>
      <c r="AG172">
        <v>0</v>
      </c>
      <c r="AH172">
        <v>0</v>
      </c>
      <c r="AI172">
        <v>1</v>
      </c>
      <c r="AJ172">
        <v>1</v>
      </c>
      <c r="AK172">
        <v>0</v>
      </c>
    </row>
    <row r="173" spans="1:37">
      <c r="A173" t="s">
        <v>198</v>
      </c>
      <c r="B173" t="s">
        <v>206</v>
      </c>
      <c r="C173">
        <v>16884111</v>
      </c>
      <c r="D173" t="s">
        <v>118</v>
      </c>
      <c r="E173" t="s">
        <v>384</v>
      </c>
      <c r="F173" t="s">
        <v>1025</v>
      </c>
      <c r="G173" t="s">
        <v>1026</v>
      </c>
      <c r="H173" t="s">
        <v>575</v>
      </c>
      <c r="I173" t="s">
        <v>1027</v>
      </c>
      <c r="J173">
        <v>98611</v>
      </c>
      <c r="K173">
        <v>-122.77209999999999</v>
      </c>
      <c r="L173">
        <v>46.244799999999998</v>
      </c>
      <c r="M173">
        <v>562212</v>
      </c>
      <c r="N173" t="s">
        <v>831</v>
      </c>
      <c r="O173">
        <v>50100402</v>
      </c>
      <c r="P173" t="s">
        <v>842</v>
      </c>
      <c r="Q173" t="s">
        <v>737</v>
      </c>
      <c r="R173" t="s">
        <v>118</v>
      </c>
      <c r="S173" t="s">
        <v>118</v>
      </c>
      <c r="T173" t="s">
        <v>118</v>
      </c>
      <c r="U173" t="s">
        <v>118</v>
      </c>
      <c r="V173" t="s">
        <v>118</v>
      </c>
      <c r="W173" t="s">
        <v>118</v>
      </c>
      <c r="X173" t="s">
        <v>118</v>
      </c>
      <c r="Y173" t="s">
        <v>118</v>
      </c>
      <c r="Z173">
        <v>3.0798921923</v>
      </c>
      <c r="AA173">
        <v>6.1597843846E-3</v>
      </c>
      <c r="AB173" t="s">
        <v>407</v>
      </c>
      <c r="AC173" t="s">
        <v>407</v>
      </c>
      <c r="AD173">
        <v>250</v>
      </c>
      <c r="AE173">
        <v>0</v>
      </c>
      <c r="AF173">
        <v>0</v>
      </c>
      <c r="AG173">
        <v>0</v>
      </c>
      <c r="AH173">
        <v>0</v>
      </c>
      <c r="AI173">
        <v>1</v>
      </c>
      <c r="AJ173">
        <v>1</v>
      </c>
      <c r="AK173">
        <v>0</v>
      </c>
    </row>
    <row r="174" spans="1:37">
      <c r="A174" t="s">
        <v>198</v>
      </c>
      <c r="B174" t="s">
        <v>206</v>
      </c>
      <c r="C174">
        <v>6991511</v>
      </c>
      <c r="D174" t="s">
        <v>118</v>
      </c>
      <c r="E174" t="s">
        <v>384</v>
      </c>
      <c r="F174" t="s">
        <v>912</v>
      </c>
      <c r="G174" t="s">
        <v>913</v>
      </c>
      <c r="H174" t="s">
        <v>196</v>
      </c>
      <c r="I174" t="s">
        <v>914</v>
      </c>
      <c r="J174">
        <v>55330</v>
      </c>
      <c r="K174">
        <v>-93.569000000000003</v>
      </c>
      <c r="L174">
        <v>45.379800000000003</v>
      </c>
      <c r="M174">
        <v>562212</v>
      </c>
      <c r="N174" t="s">
        <v>831</v>
      </c>
      <c r="O174">
        <v>20100802</v>
      </c>
      <c r="P174" t="s">
        <v>889</v>
      </c>
      <c r="Q174" t="s">
        <v>890</v>
      </c>
      <c r="R174" t="s">
        <v>118</v>
      </c>
      <c r="S174" t="s">
        <v>118</v>
      </c>
      <c r="T174" t="s">
        <v>118</v>
      </c>
      <c r="U174" t="s">
        <v>118</v>
      </c>
      <c r="V174" t="s">
        <v>118</v>
      </c>
      <c r="W174" t="s">
        <v>118</v>
      </c>
      <c r="X174" t="s">
        <v>118</v>
      </c>
      <c r="Y174" t="s">
        <v>118</v>
      </c>
      <c r="Z174">
        <v>0.2710428369415091</v>
      </c>
      <c r="AA174">
        <v>5.4208567388301817E-4</v>
      </c>
      <c r="AB174">
        <v>0.86883478886849064</v>
      </c>
      <c r="AC174">
        <v>1.7376695777369814E-3</v>
      </c>
      <c r="AD174">
        <v>250</v>
      </c>
      <c r="AE174">
        <v>0</v>
      </c>
      <c r="AF174">
        <v>0</v>
      </c>
      <c r="AG174">
        <v>0</v>
      </c>
      <c r="AH174">
        <v>0</v>
      </c>
      <c r="AI174">
        <v>5</v>
      </c>
      <c r="AJ174">
        <v>1</v>
      </c>
      <c r="AK174">
        <v>4</v>
      </c>
    </row>
    <row r="175" spans="1:37">
      <c r="A175" t="s">
        <v>198</v>
      </c>
      <c r="B175" t="s">
        <v>206</v>
      </c>
      <c r="C175">
        <v>10131711</v>
      </c>
      <c r="D175" t="s">
        <v>118</v>
      </c>
      <c r="E175" t="s">
        <v>384</v>
      </c>
      <c r="F175" t="s">
        <v>1692</v>
      </c>
      <c r="G175" t="s">
        <v>1693</v>
      </c>
      <c r="H175" t="s">
        <v>403</v>
      </c>
      <c r="I175" t="s">
        <v>1020</v>
      </c>
      <c r="J175">
        <v>92883</v>
      </c>
      <c r="K175">
        <v>-117.467535</v>
      </c>
      <c r="L175">
        <v>33.782581</v>
      </c>
      <c r="M175">
        <v>562212</v>
      </c>
      <c r="N175" t="s">
        <v>831</v>
      </c>
      <c r="O175">
        <v>50300601</v>
      </c>
      <c r="P175" t="s">
        <v>932</v>
      </c>
      <c r="Q175" t="s">
        <v>737</v>
      </c>
      <c r="R175" t="s">
        <v>118</v>
      </c>
      <c r="S175" t="s">
        <v>118</v>
      </c>
      <c r="T175" t="s">
        <v>118</v>
      </c>
      <c r="U175" t="s">
        <v>118</v>
      </c>
      <c r="V175" t="s">
        <v>118</v>
      </c>
      <c r="W175" t="s">
        <v>118</v>
      </c>
      <c r="X175" t="s">
        <v>118</v>
      </c>
      <c r="Y175" t="s">
        <v>118</v>
      </c>
      <c r="Z175">
        <v>0.89811289260000005</v>
      </c>
      <c r="AA175">
        <v>0.13097479683750002</v>
      </c>
      <c r="AB175" t="s">
        <v>407</v>
      </c>
      <c r="AC175" t="s">
        <v>407</v>
      </c>
      <c r="AD175">
        <v>3.4285714285714284</v>
      </c>
      <c r="AE175">
        <v>8736</v>
      </c>
      <c r="AF175">
        <v>24</v>
      </c>
      <c r="AG175">
        <v>7</v>
      </c>
      <c r="AH175">
        <v>52</v>
      </c>
      <c r="AI175">
        <v>1</v>
      </c>
      <c r="AJ175">
        <v>1</v>
      </c>
      <c r="AK175">
        <v>0</v>
      </c>
    </row>
    <row r="176" spans="1:37">
      <c r="A176" t="s">
        <v>198</v>
      </c>
      <c r="B176" t="s">
        <v>206</v>
      </c>
      <c r="C176">
        <v>1078911</v>
      </c>
      <c r="D176" t="s">
        <v>118</v>
      </c>
      <c r="E176" t="s">
        <v>384</v>
      </c>
      <c r="F176" t="s">
        <v>1694</v>
      </c>
      <c r="G176" t="s">
        <v>1695</v>
      </c>
      <c r="H176" t="s">
        <v>601</v>
      </c>
      <c r="I176" t="s">
        <v>1696</v>
      </c>
      <c r="J176">
        <v>97818</v>
      </c>
      <c r="K176">
        <v>-119.58580000000001</v>
      </c>
      <c r="L176">
        <v>45.686100000000003</v>
      </c>
      <c r="M176">
        <v>562212</v>
      </c>
      <c r="N176" t="s">
        <v>831</v>
      </c>
      <c r="O176">
        <v>50100402</v>
      </c>
      <c r="P176" t="s">
        <v>842</v>
      </c>
      <c r="Q176" t="s">
        <v>737</v>
      </c>
      <c r="R176" t="s">
        <v>118</v>
      </c>
      <c r="S176" t="s">
        <v>118</v>
      </c>
      <c r="T176" t="s">
        <v>118</v>
      </c>
      <c r="U176" t="s">
        <v>118</v>
      </c>
      <c r="V176" t="s">
        <v>118</v>
      </c>
      <c r="W176" t="s">
        <v>118</v>
      </c>
      <c r="X176" t="s">
        <v>118</v>
      </c>
      <c r="Y176" t="s">
        <v>118</v>
      </c>
      <c r="Z176">
        <v>7.429843020599999</v>
      </c>
      <c r="AA176">
        <v>1.4859686041199999E-2</v>
      </c>
      <c r="AB176">
        <v>2.0230219701999999E-4</v>
      </c>
      <c r="AC176">
        <v>4.0460439403999998E-7</v>
      </c>
      <c r="AD176">
        <v>250</v>
      </c>
      <c r="AE176">
        <v>0</v>
      </c>
      <c r="AF176">
        <v>0</v>
      </c>
      <c r="AG176">
        <v>0</v>
      </c>
      <c r="AH176">
        <v>0</v>
      </c>
      <c r="AI176">
        <v>2</v>
      </c>
      <c r="AJ176">
        <v>1</v>
      </c>
      <c r="AK176">
        <v>1</v>
      </c>
    </row>
    <row r="177" spans="1:37">
      <c r="A177" t="s">
        <v>198</v>
      </c>
      <c r="B177" t="s">
        <v>206</v>
      </c>
      <c r="C177">
        <v>8493411</v>
      </c>
      <c r="D177" t="s">
        <v>118</v>
      </c>
      <c r="E177" t="s">
        <v>384</v>
      </c>
      <c r="F177" t="s">
        <v>983</v>
      </c>
      <c r="G177" t="s">
        <v>984</v>
      </c>
      <c r="H177" t="s">
        <v>619</v>
      </c>
      <c r="I177" t="s">
        <v>985</v>
      </c>
      <c r="J177">
        <v>27025</v>
      </c>
      <c r="K177">
        <v>-79.842200000000005</v>
      </c>
      <c r="L177">
        <v>36.364699999999999</v>
      </c>
      <c r="M177">
        <v>562212</v>
      </c>
      <c r="N177" t="s">
        <v>831</v>
      </c>
      <c r="O177">
        <v>50300603</v>
      </c>
      <c r="P177" t="s">
        <v>982</v>
      </c>
      <c r="Q177" t="s">
        <v>737</v>
      </c>
      <c r="R177" t="s">
        <v>118</v>
      </c>
      <c r="S177" t="s">
        <v>118</v>
      </c>
      <c r="T177" t="s">
        <v>118</v>
      </c>
      <c r="U177" t="s">
        <v>118</v>
      </c>
      <c r="V177" t="s">
        <v>118</v>
      </c>
      <c r="W177" t="s">
        <v>118</v>
      </c>
      <c r="X177" t="s">
        <v>118</v>
      </c>
      <c r="Y177" t="s">
        <v>118</v>
      </c>
      <c r="Z177">
        <v>1.34943730075</v>
      </c>
      <c r="AA177">
        <v>0.19679293969270834</v>
      </c>
      <c r="AB177">
        <v>4.04831190225</v>
      </c>
      <c r="AC177">
        <v>0.59037881907812506</v>
      </c>
      <c r="AD177">
        <v>3.4285714285714284</v>
      </c>
      <c r="AE177">
        <v>8736</v>
      </c>
      <c r="AF177">
        <v>24</v>
      </c>
      <c r="AG177">
        <v>7</v>
      </c>
      <c r="AH177">
        <v>52</v>
      </c>
      <c r="AI177">
        <v>2</v>
      </c>
      <c r="AJ177">
        <v>1</v>
      </c>
      <c r="AK177">
        <v>1</v>
      </c>
    </row>
    <row r="178" spans="1:37">
      <c r="A178" t="s">
        <v>198</v>
      </c>
      <c r="B178" t="s">
        <v>206</v>
      </c>
      <c r="C178">
        <v>5111111</v>
      </c>
      <c r="D178" t="s">
        <v>118</v>
      </c>
      <c r="E178" t="s">
        <v>384</v>
      </c>
      <c r="F178" t="s">
        <v>1697</v>
      </c>
      <c r="G178" t="s">
        <v>1698</v>
      </c>
      <c r="H178" t="s">
        <v>721</v>
      </c>
      <c r="I178" t="s">
        <v>1699</v>
      </c>
      <c r="J178" t="s">
        <v>1700</v>
      </c>
      <c r="K178">
        <v>-74.257052000000002</v>
      </c>
      <c r="L178">
        <v>40.02646</v>
      </c>
      <c r="M178">
        <v>562212</v>
      </c>
      <c r="N178" t="s">
        <v>831</v>
      </c>
      <c r="O178">
        <v>50100410</v>
      </c>
      <c r="P178" t="s">
        <v>839</v>
      </c>
      <c r="Q178" t="s">
        <v>737</v>
      </c>
      <c r="R178" t="s">
        <v>118</v>
      </c>
      <c r="S178" t="s">
        <v>118</v>
      </c>
      <c r="T178" t="s">
        <v>118</v>
      </c>
      <c r="U178" t="s">
        <v>118</v>
      </c>
      <c r="V178" t="s">
        <v>118</v>
      </c>
      <c r="W178" t="s">
        <v>118</v>
      </c>
      <c r="X178" t="s">
        <v>118</v>
      </c>
      <c r="Y178" t="s">
        <v>118</v>
      </c>
      <c r="Z178">
        <v>7.2484060726000008</v>
      </c>
      <c r="AA178" t="e">
        <v>#DIV/0!</v>
      </c>
      <c r="AB178" t="s">
        <v>407</v>
      </c>
      <c r="AC178" t="s">
        <v>407</v>
      </c>
      <c r="AD178">
        <v>0</v>
      </c>
      <c r="AE178">
        <v>8760</v>
      </c>
      <c r="AF178">
        <v>0</v>
      </c>
      <c r="AG178">
        <v>7</v>
      </c>
      <c r="AH178">
        <v>52</v>
      </c>
      <c r="AI178">
        <v>1</v>
      </c>
      <c r="AJ178">
        <v>1</v>
      </c>
      <c r="AK178">
        <v>0</v>
      </c>
    </row>
    <row r="179" spans="1:37">
      <c r="A179" t="s">
        <v>198</v>
      </c>
      <c r="B179" t="s">
        <v>206</v>
      </c>
      <c r="C179">
        <v>15046711</v>
      </c>
      <c r="D179" t="s">
        <v>118</v>
      </c>
      <c r="E179" t="s">
        <v>384</v>
      </c>
      <c r="F179" t="s">
        <v>1701</v>
      </c>
      <c r="G179" t="s">
        <v>1702</v>
      </c>
      <c r="H179" t="s">
        <v>139</v>
      </c>
      <c r="I179" t="s">
        <v>1703</v>
      </c>
      <c r="J179">
        <v>78380</v>
      </c>
      <c r="K179">
        <v>-97.664861000000002</v>
      </c>
      <c r="L179">
        <v>27.729607999999999</v>
      </c>
      <c r="M179">
        <v>562212</v>
      </c>
      <c r="N179" t="s">
        <v>831</v>
      </c>
      <c r="O179">
        <v>50300899</v>
      </c>
      <c r="P179" t="s">
        <v>827</v>
      </c>
      <c r="Q179" t="s">
        <v>737</v>
      </c>
      <c r="R179" t="s">
        <v>118</v>
      </c>
      <c r="S179" t="s">
        <v>118</v>
      </c>
      <c r="T179" t="s">
        <v>118</v>
      </c>
      <c r="U179" t="s">
        <v>118</v>
      </c>
      <c r="V179" t="s">
        <v>118</v>
      </c>
      <c r="W179" t="s">
        <v>118</v>
      </c>
      <c r="X179" t="s">
        <v>118</v>
      </c>
      <c r="Y179" t="s">
        <v>118</v>
      </c>
      <c r="Z179">
        <v>0.90718474000000004</v>
      </c>
      <c r="AA179">
        <v>0.18899682083333336</v>
      </c>
      <c r="AB179" t="s">
        <v>407</v>
      </c>
      <c r="AC179" t="s">
        <v>407</v>
      </c>
      <c r="AD179">
        <v>2.4</v>
      </c>
      <c r="AE179">
        <v>4380</v>
      </c>
      <c r="AF179">
        <v>12</v>
      </c>
      <c r="AG179">
        <v>5</v>
      </c>
      <c r="AH179">
        <v>52</v>
      </c>
      <c r="AI179">
        <v>1</v>
      </c>
      <c r="AJ179">
        <v>1</v>
      </c>
      <c r="AK179">
        <v>0</v>
      </c>
    </row>
    <row r="180" spans="1:37">
      <c r="A180" t="s">
        <v>198</v>
      </c>
      <c r="B180" t="s">
        <v>206</v>
      </c>
      <c r="C180">
        <v>980411</v>
      </c>
      <c r="D180" t="s">
        <v>118</v>
      </c>
      <c r="E180" t="s">
        <v>384</v>
      </c>
      <c r="F180" t="s">
        <v>1704</v>
      </c>
      <c r="G180" t="s">
        <v>1705</v>
      </c>
      <c r="H180" t="s">
        <v>845</v>
      </c>
      <c r="I180" t="s">
        <v>1706</v>
      </c>
      <c r="J180">
        <v>85653</v>
      </c>
      <c r="K180">
        <v>-111.278115</v>
      </c>
      <c r="L180">
        <v>32.414648999999997</v>
      </c>
      <c r="M180">
        <v>562212</v>
      </c>
      <c r="N180" t="s">
        <v>831</v>
      </c>
      <c r="O180">
        <v>50300602</v>
      </c>
      <c r="P180" t="s">
        <v>1707</v>
      </c>
      <c r="Q180" t="s">
        <v>737</v>
      </c>
      <c r="R180" t="s">
        <v>118</v>
      </c>
      <c r="S180" t="s">
        <v>118</v>
      </c>
      <c r="T180" t="s">
        <v>118</v>
      </c>
      <c r="U180" t="s">
        <v>118</v>
      </c>
      <c r="V180" t="s">
        <v>118</v>
      </c>
      <c r="W180" t="s">
        <v>118</v>
      </c>
      <c r="X180" t="s">
        <v>118</v>
      </c>
      <c r="Y180" t="s">
        <v>118</v>
      </c>
      <c r="Z180">
        <v>0</v>
      </c>
      <c r="AA180">
        <v>0</v>
      </c>
      <c r="AB180" t="s">
        <v>407</v>
      </c>
      <c r="AC180" t="s">
        <v>407</v>
      </c>
      <c r="AD180">
        <v>3.4285714285714284</v>
      </c>
      <c r="AE180">
        <v>8784</v>
      </c>
      <c r="AF180">
        <v>24</v>
      </c>
      <c r="AG180">
        <v>7</v>
      </c>
      <c r="AH180">
        <v>52</v>
      </c>
      <c r="AI180">
        <v>1</v>
      </c>
      <c r="AJ180">
        <v>1</v>
      </c>
      <c r="AK180">
        <v>0</v>
      </c>
    </row>
    <row r="181" spans="1:37">
      <c r="A181" t="s">
        <v>198</v>
      </c>
      <c r="B181" t="s">
        <v>206</v>
      </c>
      <c r="C181">
        <v>6898811</v>
      </c>
      <c r="D181" t="s">
        <v>118</v>
      </c>
      <c r="E181" t="s">
        <v>384</v>
      </c>
      <c r="F181" t="s">
        <v>1708</v>
      </c>
      <c r="G181" t="s">
        <v>1709</v>
      </c>
      <c r="H181" t="s">
        <v>441</v>
      </c>
      <c r="I181" t="s">
        <v>442</v>
      </c>
      <c r="J181">
        <v>25301</v>
      </c>
      <c r="K181">
        <v>-81.618888999999996</v>
      </c>
      <c r="L181">
        <v>38.3125</v>
      </c>
      <c r="M181">
        <v>562212</v>
      </c>
      <c r="N181" t="s">
        <v>831</v>
      </c>
      <c r="O181">
        <v>20200252</v>
      </c>
      <c r="P181" t="s">
        <v>1710</v>
      </c>
      <c r="Q181" t="s">
        <v>474</v>
      </c>
      <c r="R181" t="s">
        <v>118</v>
      </c>
      <c r="S181" t="s">
        <v>118</v>
      </c>
      <c r="T181" t="s">
        <v>118</v>
      </c>
      <c r="U181" t="s">
        <v>118</v>
      </c>
      <c r="V181" t="s">
        <v>118</v>
      </c>
      <c r="W181" t="s">
        <v>118</v>
      </c>
      <c r="X181" t="s">
        <v>118</v>
      </c>
      <c r="Y181" t="s">
        <v>118</v>
      </c>
      <c r="Z181" t="s">
        <v>391</v>
      </c>
      <c r="AA181" t="s">
        <v>391</v>
      </c>
      <c r="AB181">
        <v>0.54431084399999996</v>
      </c>
      <c r="AC181">
        <v>7.9378664749999994E-2</v>
      </c>
      <c r="AD181">
        <v>3.4285714285714284</v>
      </c>
      <c r="AE181">
        <v>5151</v>
      </c>
      <c r="AF181">
        <v>24</v>
      </c>
      <c r="AG181">
        <v>7</v>
      </c>
      <c r="AH181">
        <v>52</v>
      </c>
      <c r="AI181">
        <v>1</v>
      </c>
      <c r="AJ181">
        <v>0</v>
      </c>
      <c r="AK181">
        <v>1</v>
      </c>
    </row>
    <row r="182" spans="1:37">
      <c r="A182" t="s">
        <v>198</v>
      </c>
      <c r="B182" t="s">
        <v>206</v>
      </c>
      <c r="C182">
        <v>19030511</v>
      </c>
      <c r="D182" t="s">
        <v>118</v>
      </c>
      <c r="E182" t="s">
        <v>384</v>
      </c>
      <c r="F182" t="s">
        <v>1711</v>
      </c>
      <c r="G182" t="s">
        <v>1712</v>
      </c>
      <c r="H182" t="s">
        <v>806</v>
      </c>
      <c r="I182" t="s">
        <v>1713</v>
      </c>
      <c r="J182">
        <v>68310</v>
      </c>
      <c r="K182">
        <v>-96.768600000000006</v>
      </c>
      <c r="L182">
        <v>40.219700000000003</v>
      </c>
      <c r="M182">
        <v>562212</v>
      </c>
      <c r="N182" t="s">
        <v>831</v>
      </c>
      <c r="O182">
        <v>50600601</v>
      </c>
      <c r="P182" t="s">
        <v>1714</v>
      </c>
      <c r="Q182" t="s">
        <v>737</v>
      </c>
      <c r="R182" t="s">
        <v>118</v>
      </c>
      <c r="S182" t="s">
        <v>118</v>
      </c>
      <c r="T182" t="s">
        <v>118</v>
      </c>
      <c r="U182" t="s">
        <v>118</v>
      </c>
      <c r="V182" t="s">
        <v>118</v>
      </c>
      <c r="W182" t="s">
        <v>118</v>
      </c>
      <c r="X182" t="s">
        <v>118</v>
      </c>
      <c r="Y182" t="s">
        <v>118</v>
      </c>
      <c r="Z182">
        <v>2.7215542199999998</v>
      </c>
      <c r="AA182">
        <v>0.83158601166666657</v>
      </c>
      <c r="AB182" t="s">
        <v>407</v>
      </c>
      <c r="AC182" t="s">
        <v>407</v>
      </c>
      <c r="AD182">
        <v>1.6363636363636365</v>
      </c>
      <c r="AE182">
        <v>2574</v>
      </c>
      <c r="AF182">
        <v>9</v>
      </c>
      <c r="AG182">
        <v>5.5</v>
      </c>
      <c r="AH182">
        <v>52</v>
      </c>
      <c r="AI182">
        <v>1</v>
      </c>
      <c r="AJ182">
        <v>1</v>
      </c>
      <c r="AK182">
        <v>0</v>
      </c>
    </row>
    <row r="183" spans="1:37">
      <c r="A183" t="s">
        <v>198</v>
      </c>
      <c r="B183" t="s">
        <v>206</v>
      </c>
      <c r="C183">
        <v>826311</v>
      </c>
      <c r="D183" t="s">
        <v>118</v>
      </c>
      <c r="E183" t="s">
        <v>384</v>
      </c>
      <c r="F183" t="s">
        <v>1715</v>
      </c>
      <c r="G183" t="s">
        <v>1716</v>
      </c>
      <c r="H183" t="s">
        <v>601</v>
      </c>
      <c r="I183" t="s">
        <v>1717</v>
      </c>
      <c r="J183">
        <v>97702</v>
      </c>
      <c r="K183">
        <v>-121.2544</v>
      </c>
      <c r="L183">
        <v>44.012099999999997</v>
      </c>
      <c r="M183">
        <v>562212</v>
      </c>
      <c r="N183" t="s">
        <v>831</v>
      </c>
      <c r="O183">
        <v>50100410</v>
      </c>
      <c r="P183" t="s">
        <v>839</v>
      </c>
      <c r="Q183" t="s">
        <v>737</v>
      </c>
      <c r="R183" t="s">
        <v>118</v>
      </c>
      <c r="S183" t="s">
        <v>118</v>
      </c>
      <c r="T183" t="s">
        <v>118</v>
      </c>
      <c r="U183" t="s">
        <v>118</v>
      </c>
      <c r="V183" t="s">
        <v>118</v>
      </c>
      <c r="W183" t="s">
        <v>118</v>
      </c>
      <c r="X183" t="s">
        <v>118</v>
      </c>
      <c r="Y183" t="s">
        <v>118</v>
      </c>
      <c r="Z183" t="s">
        <v>391</v>
      </c>
      <c r="AA183" t="s">
        <v>391</v>
      </c>
      <c r="AB183">
        <v>0.23677521713999999</v>
      </c>
      <c r="AC183">
        <v>4.7355043427999997E-4</v>
      </c>
      <c r="AD183">
        <v>250</v>
      </c>
      <c r="AE183">
        <v>0</v>
      </c>
      <c r="AF183">
        <v>0</v>
      </c>
      <c r="AG183">
        <v>0</v>
      </c>
      <c r="AH183">
        <v>0</v>
      </c>
      <c r="AI183">
        <v>1</v>
      </c>
      <c r="AJ183">
        <v>0</v>
      </c>
      <c r="AK183">
        <v>1</v>
      </c>
    </row>
    <row r="184" spans="1:37">
      <c r="A184" t="s">
        <v>198</v>
      </c>
      <c r="B184" t="s">
        <v>206</v>
      </c>
      <c r="C184">
        <v>19077411</v>
      </c>
      <c r="D184" t="s">
        <v>118</v>
      </c>
      <c r="E184" t="s">
        <v>384</v>
      </c>
      <c r="F184" t="s">
        <v>1718</v>
      </c>
      <c r="G184" t="s">
        <v>1719</v>
      </c>
      <c r="H184" t="s">
        <v>601</v>
      </c>
      <c r="I184" t="s">
        <v>1720</v>
      </c>
      <c r="J184">
        <v>97812</v>
      </c>
      <c r="K184">
        <v>-120.2389</v>
      </c>
      <c r="L184">
        <v>45.615900000000003</v>
      </c>
      <c r="M184">
        <v>562211</v>
      </c>
      <c r="N184" t="s">
        <v>211</v>
      </c>
      <c r="O184">
        <v>50100402</v>
      </c>
      <c r="P184" t="s">
        <v>842</v>
      </c>
      <c r="Q184" t="s">
        <v>737</v>
      </c>
      <c r="R184" t="s">
        <v>118</v>
      </c>
      <c r="S184" t="s">
        <v>118</v>
      </c>
      <c r="T184" t="s">
        <v>118</v>
      </c>
      <c r="U184" t="s">
        <v>118</v>
      </c>
      <c r="V184" t="s">
        <v>118</v>
      </c>
      <c r="W184" t="s">
        <v>118</v>
      </c>
      <c r="X184" t="s">
        <v>118</v>
      </c>
      <c r="Y184" t="s">
        <v>118</v>
      </c>
      <c r="Z184">
        <v>1.05641662973E-2</v>
      </c>
      <c r="AA184">
        <v>2.1128332594600002E-5</v>
      </c>
      <c r="AB184">
        <v>1.6329325319999996E-5</v>
      </c>
      <c r="AC184">
        <v>3.2658650639999992E-8</v>
      </c>
      <c r="AD184">
        <v>250</v>
      </c>
      <c r="AE184">
        <v>0</v>
      </c>
      <c r="AF184">
        <v>0</v>
      </c>
      <c r="AG184">
        <v>0</v>
      </c>
      <c r="AH184">
        <v>0</v>
      </c>
      <c r="AI184">
        <v>7</v>
      </c>
      <c r="AJ184">
        <v>6</v>
      </c>
      <c r="AK184">
        <v>1</v>
      </c>
    </row>
    <row r="185" spans="1:37">
      <c r="A185" t="s">
        <v>198</v>
      </c>
      <c r="B185" t="s">
        <v>206</v>
      </c>
      <c r="C185">
        <v>10014711</v>
      </c>
      <c r="D185" t="s">
        <v>118</v>
      </c>
      <c r="E185" t="s">
        <v>384</v>
      </c>
      <c r="F185" t="s">
        <v>1721</v>
      </c>
      <c r="G185" t="s">
        <v>1722</v>
      </c>
      <c r="H185" t="s">
        <v>403</v>
      </c>
      <c r="I185" t="s">
        <v>994</v>
      </c>
      <c r="J185">
        <v>95377</v>
      </c>
      <c r="K185">
        <v>-121.452904</v>
      </c>
      <c r="L185">
        <v>37.672142999999998</v>
      </c>
      <c r="M185">
        <v>562212</v>
      </c>
      <c r="N185" t="s">
        <v>831</v>
      </c>
      <c r="O185">
        <v>50100410</v>
      </c>
      <c r="P185" t="s">
        <v>839</v>
      </c>
      <c r="Q185" t="s">
        <v>737</v>
      </c>
      <c r="R185" t="s">
        <v>118</v>
      </c>
      <c r="S185" t="s">
        <v>118</v>
      </c>
      <c r="T185" t="s">
        <v>118</v>
      </c>
      <c r="U185" t="s">
        <v>118</v>
      </c>
      <c r="V185" t="s">
        <v>118</v>
      </c>
      <c r="W185" t="s">
        <v>118</v>
      </c>
      <c r="X185" t="s">
        <v>118</v>
      </c>
      <c r="Y185" t="s">
        <v>118</v>
      </c>
      <c r="Z185">
        <v>0.22256507537264003</v>
      </c>
      <c r="AA185">
        <v>3.2457406825176671E-2</v>
      </c>
      <c r="AB185" t="s">
        <v>407</v>
      </c>
      <c r="AC185" t="s">
        <v>407</v>
      </c>
      <c r="AD185">
        <v>3.4285714285714284</v>
      </c>
      <c r="AE185">
        <v>8736</v>
      </c>
      <c r="AF185">
        <v>24</v>
      </c>
      <c r="AG185">
        <v>7</v>
      </c>
      <c r="AH185">
        <v>52</v>
      </c>
      <c r="AI185">
        <v>1</v>
      </c>
      <c r="AJ185">
        <v>1</v>
      </c>
      <c r="AK185">
        <v>0</v>
      </c>
    </row>
    <row r="186" spans="1:37">
      <c r="A186" t="s">
        <v>198</v>
      </c>
      <c r="B186" t="s">
        <v>206</v>
      </c>
      <c r="C186">
        <v>15426111</v>
      </c>
      <c r="D186" t="s">
        <v>118</v>
      </c>
      <c r="E186" t="s">
        <v>384</v>
      </c>
      <c r="F186" t="s">
        <v>1723</v>
      </c>
      <c r="G186" t="s">
        <v>1724</v>
      </c>
      <c r="H186" t="s">
        <v>658</v>
      </c>
      <c r="I186" t="s">
        <v>1725</v>
      </c>
      <c r="J186">
        <v>38954</v>
      </c>
      <c r="K186">
        <v>-90.207783000000006</v>
      </c>
      <c r="L186">
        <v>33.445563999999997</v>
      </c>
      <c r="M186">
        <v>562212</v>
      </c>
      <c r="N186" t="s">
        <v>831</v>
      </c>
      <c r="O186">
        <v>50100402</v>
      </c>
      <c r="P186" t="s">
        <v>842</v>
      </c>
      <c r="Q186" t="s">
        <v>737</v>
      </c>
      <c r="R186" t="s">
        <v>118</v>
      </c>
      <c r="S186" t="s">
        <v>118</v>
      </c>
      <c r="T186" t="s">
        <v>118</v>
      </c>
      <c r="U186" t="s">
        <v>118</v>
      </c>
      <c r="V186" t="s">
        <v>118</v>
      </c>
      <c r="W186" t="s">
        <v>118</v>
      </c>
      <c r="X186" t="s">
        <v>118</v>
      </c>
      <c r="Y186" t="s">
        <v>118</v>
      </c>
      <c r="Z186">
        <v>9.0718474000000007E-2</v>
      </c>
      <c r="AA186">
        <v>1.8143694800000002E-4</v>
      </c>
      <c r="AB186" t="s">
        <v>407</v>
      </c>
      <c r="AC186" t="s">
        <v>407</v>
      </c>
      <c r="AD186">
        <v>250</v>
      </c>
      <c r="AE186">
        <v>8784</v>
      </c>
      <c r="AF186">
        <v>0</v>
      </c>
      <c r="AG186">
        <v>0</v>
      </c>
      <c r="AH186">
        <v>0</v>
      </c>
      <c r="AI186">
        <v>1</v>
      </c>
      <c r="AJ186">
        <v>1</v>
      </c>
      <c r="AK186">
        <v>0</v>
      </c>
    </row>
    <row r="187" spans="1:37">
      <c r="A187" t="s">
        <v>198</v>
      </c>
      <c r="B187" t="s">
        <v>1030</v>
      </c>
      <c r="C187">
        <v>7275511</v>
      </c>
      <c r="D187" t="s">
        <v>118</v>
      </c>
      <c r="E187" t="s">
        <v>384</v>
      </c>
      <c r="F187" t="s">
        <v>1406</v>
      </c>
      <c r="G187" t="s">
        <v>1407</v>
      </c>
      <c r="H187" t="s">
        <v>196</v>
      </c>
      <c r="I187" t="s">
        <v>1378</v>
      </c>
      <c r="J187">
        <v>55746</v>
      </c>
      <c r="K187">
        <v>-92.915419999999997</v>
      </c>
      <c r="L187">
        <v>47.373559999999998</v>
      </c>
      <c r="M187">
        <v>221320</v>
      </c>
      <c r="N187" t="s">
        <v>791</v>
      </c>
      <c r="O187">
        <v>50100701</v>
      </c>
      <c r="P187" t="s">
        <v>922</v>
      </c>
      <c r="Q187" t="s">
        <v>737</v>
      </c>
      <c r="R187" t="s">
        <v>118</v>
      </c>
      <c r="S187" t="s">
        <v>118</v>
      </c>
      <c r="T187" t="s">
        <v>118</v>
      </c>
      <c r="U187" t="s">
        <v>118</v>
      </c>
      <c r="V187" t="s">
        <v>118</v>
      </c>
      <c r="W187" t="s">
        <v>118</v>
      </c>
      <c r="X187" t="s">
        <v>118</v>
      </c>
      <c r="Y187" t="s">
        <v>118</v>
      </c>
      <c r="Z187" t="s">
        <v>391</v>
      </c>
      <c r="AA187" t="s">
        <v>391</v>
      </c>
      <c r="AB187">
        <v>4.0787025910399998E-4</v>
      </c>
      <c r="AC187">
        <v>8.1574051820799995E-7</v>
      </c>
      <c r="AD187">
        <v>250</v>
      </c>
      <c r="AE187">
        <v>0</v>
      </c>
      <c r="AF187">
        <v>0</v>
      </c>
      <c r="AG187">
        <v>0</v>
      </c>
      <c r="AH187">
        <v>0</v>
      </c>
      <c r="AI187">
        <v>1</v>
      </c>
      <c r="AJ187">
        <v>0</v>
      </c>
      <c r="AK187">
        <v>1</v>
      </c>
    </row>
    <row r="188" spans="1:37">
      <c r="A188" t="s">
        <v>198</v>
      </c>
      <c r="B188" t="s">
        <v>1030</v>
      </c>
      <c r="C188">
        <v>7275411</v>
      </c>
      <c r="D188" t="s">
        <v>118</v>
      </c>
      <c r="E188" t="s">
        <v>384</v>
      </c>
      <c r="F188" t="s">
        <v>1404</v>
      </c>
      <c r="G188" t="s">
        <v>1405</v>
      </c>
      <c r="H188" t="s">
        <v>196</v>
      </c>
      <c r="I188" t="s">
        <v>1378</v>
      </c>
      <c r="J188">
        <v>55741</v>
      </c>
      <c r="K188">
        <v>-92.458759999999998</v>
      </c>
      <c r="L188">
        <v>47.491019999999999</v>
      </c>
      <c r="M188">
        <v>221320</v>
      </c>
      <c r="N188" t="s">
        <v>791</v>
      </c>
      <c r="O188">
        <v>50100701</v>
      </c>
      <c r="P188" t="s">
        <v>922</v>
      </c>
      <c r="Q188" t="s">
        <v>737</v>
      </c>
      <c r="R188" t="s">
        <v>118</v>
      </c>
      <c r="S188" t="s">
        <v>118</v>
      </c>
      <c r="T188" t="s">
        <v>118</v>
      </c>
      <c r="U188" t="s">
        <v>118</v>
      </c>
      <c r="V188" t="s">
        <v>118</v>
      </c>
      <c r="W188" t="s">
        <v>118</v>
      </c>
      <c r="X188" t="s">
        <v>118</v>
      </c>
      <c r="Y188" t="s">
        <v>118</v>
      </c>
      <c r="Z188" t="s">
        <v>391</v>
      </c>
      <c r="AA188" t="s">
        <v>391</v>
      </c>
      <c r="AB188">
        <v>5.7932817496400001E-5</v>
      </c>
      <c r="AC188">
        <v>1.1586563499280001E-7</v>
      </c>
      <c r="AD188">
        <v>250</v>
      </c>
      <c r="AE188">
        <v>0</v>
      </c>
      <c r="AF188">
        <v>0</v>
      </c>
      <c r="AG188">
        <v>0</v>
      </c>
      <c r="AH188">
        <v>0</v>
      </c>
      <c r="AI188">
        <v>1</v>
      </c>
      <c r="AJ188">
        <v>0</v>
      </c>
      <c r="AK188">
        <v>1</v>
      </c>
    </row>
    <row r="189" spans="1:37">
      <c r="A189" t="s">
        <v>198</v>
      </c>
      <c r="B189" t="s">
        <v>1030</v>
      </c>
      <c r="C189">
        <v>7487711</v>
      </c>
      <c r="D189" t="s">
        <v>118</v>
      </c>
      <c r="E189" t="s">
        <v>384</v>
      </c>
      <c r="F189" t="s">
        <v>1411</v>
      </c>
      <c r="G189" t="s">
        <v>1412</v>
      </c>
      <c r="H189" t="s">
        <v>196</v>
      </c>
      <c r="I189" t="s">
        <v>1413</v>
      </c>
      <c r="J189">
        <v>56381</v>
      </c>
      <c r="K189">
        <v>-95.537949999999995</v>
      </c>
      <c r="L189">
        <v>45.606279999999998</v>
      </c>
      <c r="M189">
        <v>221320</v>
      </c>
      <c r="N189" t="s">
        <v>791</v>
      </c>
      <c r="O189">
        <v>50100701</v>
      </c>
      <c r="P189" t="s">
        <v>922</v>
      </c>
      <c r="Q189" t="s">
        <v>737</v>
      </c>
      <c r="R189" t="s">
        <v>118</v>
      </c>
      <c r="S189" t="s">
        <v>118</v>
      </c>
      <c r="T189" t="s">
        <v>118</v>
      </c>
      <c r="U189" t="s">
        <v>118</v>
      </c>
      <c r="V189" t="s">
        <v>118</v>
      </c>
      <c r="W189" t="s">
        <v>118</v>
      </c>
      <c r="X189" t="s">
        <v>118</v>
      </c>
      <c r="Y189" t="s">
        <v>118</v>
      </c>
      <c r="Z189" t="s">
        <v>391</v>
      </c>
      <c r="AA189" t="s">
        <v>391</v>
      </c>
      <c r="AB189">
        <v>3.3502332448200003E-5</v>
      </c>
      <c r="AC189">
        <v>6.7004664896400008E-8</v>
      </c>
      <c r="AD189">
        <v>250</v>
      </c>
      <c r="AE189">
        <v>0</v>
      </c>
      <c r="AF189">
        <v>0</v>
      </c>
      <c r="AG189">
        <v>0</v>
      </c>
      <c r="AH189">
        <v>0</v>
      </c>
      <c r="AI189">
        <v>1</v>
      </c>
      <c r="AJ189">
        <v>0</v>
      </c>
      <c r="AK189">
        <v>1</v>
      </c>
    </row>
    <row r="190" spans="1:37">
      <c r="A190" t="s">
        <v>198</v>
      </c>
      <c r="B190" t="s">
        <v>1030</v>
      </c>
      <c r="C190">
        <v>7484611</v>
      </c>
      <c r="D190" t="s">
        <v>118</v>
      </c>
      <c r="E190" t="s">
        <v>384</v>
      </c>
      <c r="F190" t="s">
        <v>1408</v>
      </c>
      <c r="G190" t="s">
        <v>1409</v>
      </c>
      <c r="H190" t="s">
        <v>196</v>
      </c>
      <c r="I190" t="s">
        <v>1410</v>
      </c>
      <c r="J190">
        <v>56139</v>
      </c>
      <c r="K190">
        <v>-96.186909999999997</v>
      </c>
      <c r="L190">
        <v>44.085459999999998</v>
      </c>
      <c r="M190">
        <v>221320</v>
      </c>
      <c r="N190" t="s">
        <v>791</v>
      </c>
      <c r="O190">
        <v>50100701</v>
      </c>
      <c r="P190" t="s">
        <v>922</v>
      </c>
      <c r="Q190" t="s">
        <v>737</v>
      </c>
      <c r="R190" t="s">
        <v>118</v>
      </c>
      <c r="S190" t="s">
        <v>118</v>
      </c>
      <c r="T190" t="s">
        <v>118</v>
      </c>
      <c r="U190" t="s">
        <v>118</v>
      </c>
      <c r="V190" t="s">
        <v>118</v>
      </c>
      <c r="W190" t="s">
        <v>118</v>
      </c>
      <c r="X190" t="s">
        <v>118</v>
      </c>
      <c r="Y190" t="s">
        <v>118</v>
      </c>
      <c r="Z190" t="s">
        <v>391</v>
      </c>
      <c r="AA190" t="s">
        <v>391</v>
      </c>
      <c r="AB190">
        <v>1.2564508649E-5</v>
      </c>
      <c r="AC190">
        <v>2.5129017298E-8</v>
      </c>
      <c r="AD190">
        <v>250</v>
      </c>
      <c r="AE190">
        <v>0</v>
      </c>
      <c r="AF190">
        <v>0</v>
      </c>
      <c r="AG190">
        <v>0</v>
      </c>
      <c r="AH190">
        <v>0</v>
      </c>
      <c r="AI190">
        <v>1</v>
      </c>
      <c r="AJ190">
        <v>0</v>
      </c>
      <c r="AK190">
        <v>1</v>
      </c>
    </row>
    <row r="191" spans="1:37">
      <c r="A191" t="s">
        <v>198</v>
      </c>
      <c r="B191" t="s">
        <v>1030</v>
      </c>
      <c r="C191">
        <v>7640411</v>
      </c>
      <c r="D191" t="s">
        <v>118</v>
      </c>
      <c r="E191" t="s">
        <v>384</v>
      </c>
      <c r="F191" t="s">
        <v>1424</v>
      </c>
      <c r="G191" t="s">
        <v>1425</v>
      </c>
      <c r="H191" t="s">
        <v>196</v>
      </c>
      <c r="I191" t="s">
        <v>1423</v>
      </c>
      <c r="J191" t="s">
        <v>1426</v>
      </c>
      <c r="K191">
        <v>-94.133930000000007</v>
      </c>
      <c r="L191">
        <v>44.765810000000002</v>
      </c>
      <c r="M191">
        <v>221320</v>
      </c>
      <c r="N191" t="s">
        <v>791</v>
      </c>
      <c r="O191">
        <v>50100701</v>
      </c>
      <c r="P191" t="s">
        <v>922</v>
      </c>
      <c r="Q191" t="s">
        <v>737</v>
      </c>
      <c r="R191" t="s">
        <v>118</v>
      </c>
      <c r="S191" t="s">
        <v>118</v>
      </c>
      <c r="T191" t="s">
        <v>118</v>
      </c>
      <c r="U191" t="s">
        <v>118</v>
      </c>
      <c r="V191" t="s">
        <v>118</v>
      </c>
      <c r="W191" t="s">
        <v>118</v>
      </c>
      <c r="X191" t="s">
        <v>118</v>
      </c>
      <c r="Y191" t="s">
        <v>118</v>
      </c>
      <c r="Z191" t="s">
        <v>391</v>
      </c>
      <c r="AA191" t="s">
        <v>391</v>
      </c>
      <c r="AB191">
        <v>1.0432624509999999E-4</v>
      </c>
      <c r="AC191">
        <v>2.0865249019999998E-7</v>
      </c>
      <c r="AD191">
        <v>250</v>
      </c>
      <c r="AE191">
        <v>0</v>
      </c>
      <c r="AF191">
        <v>0</v>
      </c>
      <c r="AG191">
        <v>0</v>
      </c>
      <c r="AH191">
        <v>0</v>
      </c>
      <c r="AI191">
        <v>1</v>
      </c>
      <c r="AJ191">
        <v>0</v>
      </c>
      <c r="AK191">
        <v>1</v>
      </c>
    </row>
    <row r="192" spans="1:37">
      <c r="A192" t="s">
        <v>198</v>
      </c>
      <c r="B192" t="s">
        <v>1030</v>
      </c>
      <c r="C192">
        <v>7640311</v>
      </c>
      <c r="D192" t="s">
        <v>118</v>
      </c>
      <c r="E192" t="s">
        <v>384</v>
      </c>
      <c r="F192" t="s">
        <v>1421</v>
      </c>
      <c r="G192" t="s">
        <v>1422</v>
      </c>
      <c r="H192" t="s">
        <v>196</v>
      </c>
      <c r="I192" t="s">
        <v>1423</v>
      </c>
      <c r="J192">
        <v>55395</v>
      </c>
      <c r="K192">
        <v>-94.045349999999999</v>
      </c>
      <c r="L192">
        <v>44.949019999999997</v>
      </c>
      <c r="M192">
        <v>221320</v>
      </c>
      <c r="N192" t="s">
        <v>791</v>
      </c>
      <c r="O192">
        <v>50100701</v>
      </c>
      <c r="P192" t="s">
        <v>922</v>
      </c>
      <c r="Q192" t="s">
        <v>737</v>
      </c>
      <c r="R192" t="s">
        <v>118</v>
      </c>
      <c r="S192" t="s">
        <v>118</v>
      </c>
      <c r="T192" t="s">
        <v>118</v>
      </c>
      <c r="U192" t="s">
        <v>118</v>
      </c>
      <c r="V192" t="s">
        <v>118</v>
      </c>
      <c r="W192" t="s">
        <v>118</v>
      </c>
      <c r="X192" t="s">
        <v>118</v>
      </c>
      <c r="Y192" t="s">
        <v>118</v>
      </c>
      <c r="Z192" t="s">
        <v>391</v>
      </c>
      <c r="AA192" t="s">
        <v>391</v>
      </c>
      <c r="AB192">
        <v>5.3777911387199999E-5</v>
      </c>
      <c r="AC192">
        <v>1.0755582277439999E-7</v>
      </c>
      <c r="AD192">
        <v>250</v>
      </c>
      <c r="AE192">
        <v>0</v>
      </c>
      <c r="AF192">
        <v>0</v>
      </c>
      <c r="AG192">
        <v>0</v>
      </c>
      <c r="AH192">
        <v>0</v>
      </c>
      <c r="AI192">
        <v>1</v>
      </c>
      <c r="AJ192">
        <v>0</v>
      </c>
      <c r="AK192">
        <v>1</v>
      </c>
    </row>
    <row r="193" spans="1:37">
      <c r="A193" t="s">
        <v>198</v>
      </c>
      <c r="B193" t="s">
        <v>1030</v>
      </c>
      <c r="C193">
        <v>7625711</v>
      </c>
      <c r="D193" t="s">
        <v>118</v>
      </c>
      <c r="E193" t="s">
        <v>384</v>
      </c>
      <c r="F193" t="s">
        <v>1418</v>
      </c>
      <c r="G193" t="s">
        <v>1419</v>
      </c>
      <c r="H193" t="s">
        <v>196</v>
      </c>
      <c r="I193" t="s">
        <v>1262</v>
      </c>
      <c r="J193" t="s">
        <v>1420</v>
      </c>
      <c r="K193">
        <v>-94.001859999999994</v>
      </c>
      <c r="L193">
        <v>44.181539999999998</v>
      </c>
      <c r="M193">
        <v>221320</v>
      </c>
      <c r="N193" t="s">
        <v>791</v>
      </c>
      <c r="O193">
        <v>50100701</v>
      </c>
      <c r="P193" t="s">
        <v>922</v>
      </c>
      <c r="Q193" t="s">
        <v>737</v>
      </c>
      <c r="R193" t="s">
        <v>118</v>
      </c>
      <c r="S193" t="s">
        <v>118</v>
      </c>
      <c r="T193" t="s">
        <v>118</v>
      </c>
      <c r="U193" t="s">
        <v>118</v>
      </c>
      <c r="V193" t="s">
        <v>118</v>
      </c>
      <c r="W193" t="s">
        <v>118</v>
      </c>
      <c r="X193" t="s">
        <v>118</v>
      </c>
      <c r="Y193" t="s">
        <v>118</v>
      </c>
      <c r="Z193" t="s">
        <v>391</v>
      </c>
      <c r="AA193" t="s">
        <v>391</v>
      </c>
      <c r="AB193">
        <v>1.1430527723999999E-3</v>
      </c>
      <c r="AC193">
        <v>2.2861055448E-6</v>
      </c>
      <c r="AD193">
        <v>250</v>
      </c>
      <c r="AE193">
        <v>0</v>
      </c>
      <c r="AF193">
        <v>0</v>
      </c>
      <c r="AG193">
        <v>0</v>
      </c>
      <c r="AH193">
        <v>0</v>
      </c>
      <c r="AI193">
        <v>1</v>
      </c>
      <c r="AJ193">
        <v>0</v>
      </c>
      <c r="AK193">
        <v>1</v>
      </c>
    </row>
    <row r="194" spans="1:37">
      <c r="A194" t="s">
        <v>198</v>
      </c>
      <c r="B194" t="s">
        <v>1030</v>
      </c>
      <c r="C194">
        <v>7625611</v>
      </c>
      <c r="D194" t="s">
        <v>118</v>
      </c>
      <c r="E194" t="s">
        <v>384</v>
      </c>
      <c r="F194" t="s">
        <v>1416</v>
      </c>
      <c r="G194" t="s">
        <v>1417</v>
      </c>
      <c r="H194" t="s">
        <v>196</v>
      </c>
      <c r="I194" t="s">
        <v>1262</v>
      </c>
      <c r="J194">
        <v>56080</v>
      </c>
      <c r="K194">
        <v>-93.862589999999997</v>
      </c>
      <c r="L194">
        <v>44.08558</v>
      </c>
      <c r="M194">
        <v>221320</v>
      </c>
      <c r="N194" t="s">
        <v>791</v>
      </c>
      <c r="O194">
        <v>50100701</v>
      </c>
      <c r="P194" t="s">
        <v>922</v>
      </c>
      <c r="Q194" t="s">
        <v>737</v>
      </c>
      <c r="R194" t="s">
        <v>118</v>
      </c>
      <c r="S194" t="s">
        <v>118</v>
      </c>
      <c r="T194" t="s">
        <v>118</v>
      </c>
      <c r="U194" t="s">
        <v>118</v>
      </c>
      <c r="V194" t="s">
        <v>118</v>
      </c>
      <c r="W194" t="s">
        <v>118</v>
      </c>
      <c r="X194" t="s">
        <v>118</v>
      </c>
      <c r="Y194" t="s">
        <v>118</v>
      </c>
      <c r="Z194" t="s">
        <v>391</v>
      </c>
      <c r="AA194" t="s">
        <v>391</v>
      </c>
      <c r="AB194">
        <v>1.44423810608E-5</v>
      </c>
      <c r="AC194">
        <v>2.8884762121600001E-8</v>
      </c>
      <c r="AD194">
        <v>250</v>
      </c>
      <c r="AE194">
        <v>0</v>
      </c>
      <c r="AF194">
        <v>0</v>
      </c>
      <c r="AG194">
        <v>0</v>
      </c>
      <c r="AH194">
        <v>0</v>
      </c>
      <c r="AI194">
        <v>1</v>
      </c>
      <c r="AJ194">
        <v>0</v>
      </c>
      <c r="AK194">
        <v>1</v>
      </c>
    </row>
    <row r="195" spans="1:37">
      <c r="A195" t="s">
        <v>198</v>
      </c>
      <c r="B195" t="s">
        <v>1030</v>
      </c>
      <c r="C195">
        <v>7625511</v>
      </c>
      <c r="D195" t="s">
        <v>118</v>
      </c>
      <c r="E195" t="s">
        <v>384</v>
      </c>
      <c r="F195" t="s">
        <v>1414</v>
      </c>
      <c r="G195" t="s">
        <v>1415</v>
      </c>
      <c r="H195" t="s">
        <v>196</v>
      </c>
      <c r="I195" t="s">
        <v>1262</v>
      </c>
      <c r="J195">
        <v>56010</v>
      </c>
      <c r="K195">
        <v>-94.148970000000006</v>
      </c>
      <c r="L195">
        <v>43.888309999999997</v>
      </c>
      <c r="M195">
        <v>221320</v>
      </c>
      <c r="N195" t="s">
        <v>791</v>
      </c>
      <c r="O195">
        <v>50100701</v>
      </c>
      <c r="P195" t="s">
        <v>922</v>
      </c>
      <c r="Q195" t="s">
        <v>737</v>
      </c>
      <c r="R195" t="s">
        <v>118</v>
      </c>
      <c r="S195" t="s">
        <v>118</v>
      </c>
      <c r="T195" t="s">
        <v>118</v>
      </c>
      <c r="U195" t="s">
        <v>118</v>
      </c>
      <c r="V195" t="s">
        <v>118</v>
      </c>
      <c r="W195" t="s">
        <v>118</v>
      </c>
      <c r="X195" t="s">
        <v>118</v>
      </c>
      <c r="Y195" t="s">
        <v>118</v>
      </c>
      <c r="Z195" t="s">
        <v>391</v>
      </c>
      <c r="AA195" t="s">
        <v>391</v>
      </c>
      <c r="AB195">
        <v>1.7753605361799999E-5</v>
      </c>
      <c r="AC195">
        <v>3.55072107236E-8</v>
      </c>
      <c r="AD195">
        <v>250</v>
      </c>
      <c r="AE195">
        <v>0</v>
      </c>
      <c r="AF195">
        <v>0</v>
      </c>
      <c r="AG195">
        <v>0</v>
      </c>
      <c r="AH195">
        <v>0</v>
      </c>
      <c r="AI195">
        <v>1</v>
      </c>
      <c r="AJ195">
        <v>0</v>
      </c>
      <c r="AK195">
        <v>1</v>
      </c>
    </row>
    <row r="196" spans="1:37">
      <c r="A196" t="s">
        <v>198</v>
      </c>
      <c r="B196" t="s">
        <v>1030</v>
      </c>
      <c r="C196">
        <v>6771611</v>
      </c>
      <c r="D196" t="s">
        <v>118</v>
      </c>
      <c r="E196" t="s">
        <v>384</v>
      </c>
      <c r="F196" t="s">
        <v>1216</v>
      </c>
      <c r="G196" t="s">
        <v>1217</v>
      </c>
      <c r="H196" t="s">
        <v>196</v>
      </c>
      <c r="I196" t="s">
        <v>1214</v>
      </c>
      <c r="J196">
        <v>56072</v>
      </c>
      <c r="K196">
        <v>-93.491479999999996</v>
      </c>
      <c r="L196">
        <v>43.895319999999998</v>
      </c>
      <c r="M196">
        <v>221320</v>
      </c>
      <c r="N196" t="s">
        <v>791</v>
      </c>
      <c r="O196">
        <v>50100701</v>
      </c>
      <c r="P196" t="s">
        <v>922</v>
      </c>
      <c r="Q196" t="s">
        <v>737</v>
      </c>
      <c r="R196" t="s">
        <v>118</v>
      </c>
      <c r="S196" t="s">
        <v>118</v>
      </c>
      <c r="T196" t="s">
        <v>118</v>
      </c>
      <c r="U196" t="s">
        <v>118</v>
      </c>
      <c r="V196" t="s">
        <v>118</v>
      </c>
      <c r="W196" t="s">
        <v>118</v>
      </c>
      <c r="X196" t="s">
        <v>118</v>
      </c>
      <c r="Y196" t="s">
        <v>118</v>
      </c>
      <c r="Z196" t="s">
        <v>391</v>
      </c>
      <c r="AA196" t="s">
        <v>391</v>
      </c>
      <c r="AB196">
        <v>3.4282511324599999E-5</v>
      </c>
      <c r="AC196">
        <v>6.8565022649200004E-8</v>
      </c>
      <c r="AD196">
        <v>250</v>
      </c>
      <c r="AE196">
        <v>0</v>
      </c>
      <c r="AF196">
        <v>0</v>
      </c>
      <c r="AG196">
        <v>0</v>
      </c>
      <c r="AH196">
        <v>0</v>
      </c>
      <c r="AI196">
        <v>1</v>
      </c>
      <c r="AJ196">
        <v>0</v>
      </c>
      <c r="AK196">
        <v>1</v>
      </c>
    </row>
    <row r="197" spans="1:37">
      <c r="A197" t="s">
        <v>198</v>
      </c>
      <c r="B197" t="s">
        <v>1030</v>
      </c>
      <c r="C197">
        <v>6771511</v>
      </c>
      <c r="D197" t="s">
        <v>118</v>
      </c>
      <c r="E197" t="s">
        <v>384</v>
      </c>
      <c r="F197" t="s">
        <v>1213</v>
      </c>
      <c r="G197" t="s">
        <v>1214</v>
      </c>
      <c r="H197" t="s">
        <v>196</v>
      </c>
      <c r="I197" t="s">
        <v>1214</v>
      </c>
      <c r="J197" t="s">
        <v>1215</v>
      </c>
      <c r="K197">
        <v>-93.545929999999998</v>
      </c>
      <c r="L197">
        <v>44.071689999999997</v>
      </c>
      <c r="M197">
        <v>221320</v>
      </c>
      <c r="N197" t="s">
        <v>791</v>
      </c>
      <c r="O197">
        <v>50100701</v>
      </c>
      <c r="P197" t="s">
        <v>922</v>
      </c>
      <c r="Q197" t="s">
        <v>737</v>
      </c>
      <c r="R197" t="s">
        <v>118</v>
      </c>
      <c r="S197" t="s">
        <v>118</v>
      </c>
      <c r="T197" t="s">
        <v>118</v>
      </c>
      <c r="U197" t="s">
        <v>118</v>
      </c>
      <c r="V197" t="s">
        <v>118</v>
      </c>
      <c r="W197" t="s">
        <v>118</v>
      </c>
      <c r="X197" t="s">
        <v>118</v>
      </c>
      <c r="Y197" t="s">
        <v>118</v>
      </c>
      <c r="Z197" t="s">
        <v>391</v>
      </c>
      <c r="AA197" t="s">
        <v>391</v>
      </c>
      <c r="AB197">
        <v>2.8657965936599997E-4</v>
      </c>
      <c r="AC197">
        <v>5.7315931873199994E-7</v>
      </c>
      <c r="AD197">
        <v>250</v>
      </c>
      <c r="AE197">
        <v>0</v>
      </c>
      <c r="AF197">
        <v>0</v>
      </c>
      <c r="AG197">
        <v>0</v>
      </c>
      <c r="AH197">
        <v>0</v>
      </c>
      <c r="AI197">
        <v>1</v>
      </c>
      <c r="AJ197">
        <v>0</v>
      </c>
      <c r="AK197">
        <v>1</v>
      </c>
    </row>
    <row r="198" spans="1:37">
      <c r="A198" t="s">
        <v>198</v>
      </c>
      <c r="B198" t="s">
        <v>1030</v>
      </c>
      <c r="C198">
        <v>7138811</v>
      </c>
      <c r="D198" t="s">
        <v>118</v>
      </c>
      <c r="E198" t="s">
        <v>384</v>
      </c>
      <c r="F198" t="s">
        <v>1352</v>
      </c>
      <c r="G198" t="s">
        <v>1353</v>
      </c>
      <c r="H198" t="s">
        <v>196</v>
      </c>
      <c r="I198" t="s">
        <v>1351</v>
      </c>
      <c r="J198" t="s">
        <v>1354</v>
      </c>
      <c r="K198">
        <v>-94.520290000000003</v>
      </c>
      <c r="L198">
        <v>45.141669999999998</v>
      </c>
      <c r="M198">
        <v>221320</v>
      </c>
      <c r="N198" t="s">
        <v>791</v>
      </c>
      <c r="O198">
        <v>50100701</v>
      </c>
      <c r="P198" t="s">
        <v>922</v>
      </c>
      <c r="Q198" t="s">
        <v>737</v>
      </c>
      <c r="R198" t="s">
        <v>118</v>
      </c>
      <c r="S198" t="s">
        <v>118</v>
      </c>
      <c r="T198" t="s">
        <v>118</v>
      </c>
      <c r="U198" t="s">
        <v>118</v>
      </c>
      <c r="V198" t="s">
        <v>118</v>
      </c>
      <c r="W198" t="s">
        <v>118</v>
      </c>
      <c r="X198" t="s">
        <v>118</v>
      </c>
      <c r="Y198" t="s">
        <v>118</v>
      </c>
      <c r="Z198" t="s">
        <v>391</v>
      </c>
      <c r="AA198" t="s">
        <v>391</v>
      </c>
      <c r="AB198">
        <v>2.7306260674000001E-4</v>
      </c>
      <c r="AC198">
        <v>5.4612521348000005E-7</v>
      </c>
      <c r="AD198">
        <v>250</v>
      </c>
      <c r="AE198">
        <v>0</v>
      </c>
      <c r="AF198">
        <v>0</v>
      </c>
      <c r="AG198">
        <v>0</v>
      </c>
      <c r="AH198">
        <v>0</v>
      </c>
      <c r="AI198">
        <v>1</v>
      </c>
      <c r="AJ198">
        <v>0</v>
      </c>
      <c r="AK198">
        <v>1</v>
      </c>
    </row>
    <row r="199" spans="1:37">
      <c r="A199" t="s">
        <v>198</v>
      </c>
      <c r="B199" t="s">
        <v>1030</v>
      </c>
      <c r="C199">
        <v>7138711</v>
      </c>
      <c r="D199" t="s">
        <v>118</v>
      </c>
      <c r="E199" t="s">
        <v>384</v>
      </c>
      <c r="F199" t="s">
        <v>1349</v>
      </c>
      <c r="G199" t="s">
        <v>1350</v>
      </c>
      <c r="H199" t="s">
        <v>196</v>
      </c>
      <c r="I199" t="s">
        <v>1351</v>
      </c>
      <c r="J199">
        <v>56243</v>
      </c>
      <c r="K199">
        <v>-94.680909999999997</v>
      </c>
      <c r="L199">
        <v>45.156529999999997</v>
      </c>
      <c r="M199">
        <v>221320</v>
      </c>
      <c r="N199" t="s">
        <v>791</v>
      </c>
      <c r="O199">
        <v>50100701</v>
      </c>
      <c r="P199" t="s">
        <v>922</v>
      </c>
      <c r="Q199" t="s">
        <v>737</v>
      </c>
      <c r="R199" t="s">
        <v>118</v>
      </c>
      <c r="S199" t="s">
        <v>118</v>
      </c>
      <c r="T199" t="s">
        <v>118</v>
      </c>
      <c r="U199" t="s">
        <v>118</v>
      </c>
      <c r="V199" t="s">
        <v>118</v>
      </c>
      <c r="W199" t="s">
        <v>118</v>
      </c>
      <c r="X199" t="s">
        <v>118</v>
      </c>
      <c r="Y199" t="s">
        <v>118</v>
      </c>
      <c r="Z199" t="s">
        <v>391</v>
      </c>
      <c r="AA199" t="s">
        <v>391</v>
      </c>
      <c r="AB199">
        <v>9.2986435850000002E-6</v>
      </c>
      <c r="AC199">
        <v>1.8597287170000002E-8</v>
      </c>
      <c r="AD199">
        <v>250</v>
      </c>
      <c r="AE199">
        <v>0</v>
      </c>
      <c r="AF199">
        <v>0</v>
      </c>
      <c r="AG199">
        <v>0</v>
      </c>
      <c r="AH199">
        <v>0</v>
      </c>
      <c r="AI199">
        <v>1</v>
      </c>
      <c r="AJ199">
        <v>0</v>
      </c>
      <c r="AK199">
        <v>1</v>
      </c>
    </row>
    <row r="200" spans="1:37">
      <c r="A200" t="s">
        <v>198</v>
      </c>
      <c r="B200" t="s">
        <v>1030</v>
      </c>
      <c r="C200">
        <v>7136111</v>
      </c>
      <c r="D200" t="s">
        <v>118</v>
      </c>
      <c r="E200" t="s">
        <v>384</v>
      </c>
      <c r="F200" t="s">
        <v>1346</v>
      </c>
      <c r="G200" t="s">
        <v>1347</v>
      </c>
      <c r="H200" t="s">
        <v>196</v>
      </c>
      <c r="I200" t="s">
        <v>636</v>
      </c>
      <c r="J200" t="s">
        <v>1348</v>
      </c>
      <c r="K200">
        <v>-94.458479999999994</v>
      </c>
      <c r="L200">
        <v>43.670969999999997</v>
      </c>
      <c r="M200">
        <v>221320</v>
      </c>
      <c r="N200" t="s">
        <v>791</v>
      </c>
      <c r="O200">
        <v>50100701</v>
      </c>
      <c r="P200" t="s">
        <v>922</v>
      </c>
      <c r="Q200" t="s">
        <v>737</v>
      </c>
      <c r="R200" t="s">
        <v>118</v>
      </c>
      <c r="S200" t="s">
        <v>118</v>
      </c>
      <c r="T200" t="s">
        <v>118</v>
      </c>
      <c r="U200" t="s">
        <v>118</v>
      </c>
      <c r="V200" t="s">
        <v>118</v>
      </c>
      <c r="W200" t="s">
        <v>118</v>
      </c>
      <c r="X200" t="s">
        <v>118</v>
      </c>
      <c r="Y200" t="s">
        <v>118</v>
      </c>
      <c r="Z200" t="s">
        <v>391</v>
      </c>
      <c r="AA200" t="s">
        <v>391</v>
      </c>
      <c r="AB200">
        <v>2.9628653608400004E-4</v>
      </c>
      <c r="AC200">
        <v>5.9257307216800008E-7</v>
      </c>
      <c r="AD200">
        <v>250</v>
      </c>
      <c r="AE200">
        <v>0</v>
      </c>
      <c r="AF200">
        <v>0</v>
      </c>
      <c r="AG200">
        <v>0</v>
      </c>
      <c r="AH200">
        <v>0</v>
      </c>
      <c r="AI200">
        <v>1</v>
      </c>
      <c r="AJ200">
        <v>0</v>
      </c>
      <c r="AK200">
        <v>1</v>
      </c>
    </row>
    <row r="201" spans="1:37">
      <c r="A201" t="s">
        <v>198</v>
      </c>
      <c r="B201" t="s">
        <v>1030</v>
      </c>
      <c r="C201">
        <v>7136011</v>
      </c>
      <c r="D201" t="s">
        <v>118</v>
      </c>
      <c r="E201" t="s">
        <v>384</v>
      </c>
      <c r="F201" t="s">
        <v>1344</v>
      </c>
      <c r="G201" t="s">
        <v>1345</v>
      </c>
      <c r="H201" t="s">
        <v>196</v>
      </c>
      <c r="I201" t="s">
        <v>636</v>
      </c>
      <c r="J201">
        <v>56171</v>
      </c>
      <c r="K201">
        <v>-94.715249999999997</v>
      </c>
      <c r="L201">
        <v>43.65222</v>
      </c>
      <c r="M201">
        <v>221320</v>
      </c>
      <c r="N201" t="s">
        <v>791</v>
      </c>
      <c r="O201">
        <v>50100701</v>
      </c>
      <c r="P201" t="s">
        <v>922</v>
      </c>
      <c r="Q201" t="s">
        <v>737</v>
      </c>
      <c r="R201" t="s">
        <v>118</v>
      </c>
      <c r="S201" t="s">
        <v>118</v>
      </c>
      <c r="T201" t="s">
        <v>118</v>
      </c>
      <c r="U201" t="s">
        <v>118</v>
      </c>
      <c r="V201" t="s">
        <v>118</v>
      </c>
      <c r="W201" t="s">
        <v>118</v>
      </c>
      <c r="X201" t="s">
        <v>118</v>
      </c>
      <c r="Y201" t="s">
        <v>118</v>
      </c>
      <c r="Z201" t="s">
        <v>391</v>
      </c>
      <c r="AA201" t="s">
        <v>391</v>
      </c>
      <c r="AB201">
        <v>4.4198040532800003E-5</v>
      </c>
      <c r="AC201">
        <v>8.8396081065600011E-8</v>
      </c>
      <c r="AD201">
        <v>250</v>
      </c>
      <c r="AE201">
        <v>0</v>
      </c>
      <c r="AF201">
        <v>0</v>
      </c>
      <c r="AG201">
        <v>0</v>
      </c>
      <c r="AH201">
        <v>0</v>
      </c>
      <c r="AI201">
        <v>1</v>
      </c>
      <c r="AJ201">
        <v>0</v>
      </c>
      <c r="AK201">
        <v>1</v>
      </c>
    </row>
    <row r="202" spans="1:37">
      <c r="A202" t="s">
        <v>198</v>
      </c>
      <c r="B202" t="s">
        <v>1030</v>
      </c>
      <c r="C202">
        <v>7135911</v>
      </c>
      <c r="D202" t="s">
        <v>118</v>
      </c>
      <c r="E202" t="s">
        <v>384</v>
      </c>
      <c r="F202" t="s">
        <v>1342</v>
      </c>
      <c r="G202" t="s">
        <v>1343</v>
      </c>
      <c r="H202" t="s">
        <v>196</v>
      </c>
      <c r="I202" t="s">
        <v>636</v>
      </c>
      <c r="J202">
        <v>56176</v>
      </c>
      <c r="K202">
        <v>-94.704830000000001</v>
      </c>
      <c r="L202">
        <v>43.768430000000002</v>
      </c>
      <c r="M202">
        <v>221320</v>
      </c>
      <c r="N202" t="s">
        <v>791</v>
      </c>
      <c r="O202">
        <v>50100701</v>
      </c>
      <c r="P202" t="s">
        <v>922</v>
      </c>
      <c r="Q202" t="s">
        <v>737</v>
      </c>
      <c r="R202" t="s">
        <v>118</v>
      </c>
      <c r="S202" t="s">
        <v>118</v>
      </c>
      <c r="T202" t="s">
        <v>118</v>
      </c>
      <c r="U202" t="s">
        <v>118</v>
      </c>
      <c r="V202" t="s">
        <v>118</v>
      </c>
      <c r="W202" t="s">
        <v>118</v>
      </c>
      <c r="X202" t="s">
        <v>118</v>
      </c>
      <c r="Y202" t="s">
        <v>118</v>
      </c>
      <c r="Z202" t="s">
        <v>391</v>
      </c>
      <c r="AA202" t="s">
        <v>391</v>
      </c>
      <c r="AB202">
        <v>3.0055030436200001E-5</v>
      </c>
      <c r="AC202">
        <v>6.0110060872400002E-8</v>
      </c>
      <c r="AD202">
        <v>250</v>
      </c>
      <c r="AE202">
        <v>0</v>
      </c>
      <c r="AF202">
        <v>0</v>
      </c>
      <c r="AG202">
        <v>0</v>
      </c>
      <c r="AH202">
        <v>0</v>
      </c>
      <c r="AI202">
        <v>1</v>
      </c>
      <c r="AJ202">
        <v>0</v>
      </c>
      <c r="AK202">
        <v>1</v>
      </c>
    </row>
    <row r="203" spans="1:37">
      <c r="A203" t="s">
        <v>198</v>
      </c>
      <c r="B203" t="s">
        <v>1030</v>
      </c>
      <c r="C203">
        <v>7135811</v>
      </c>
      <c r="D203" t="s">
        <v>118</v>
      </c>
      <c r="E203" t="s">
        <v>384</v>
      </c>
      <c r="F203" t="s">
        <v>1340</v>
      </c>
      <c r="G203" t="s">
        <v>1341</v>
      </c>
      <c r="H203" t="s">
        <v>196</v>
      </c>
      <c r="I203" t="s">
        <v>636</v>
      </c>
      <c r="J203">
        <v>56088</v>
      </c>
      <c r="K203">
        <v>-94.425259999999994</v>
      </c>
      <c r="L203">
        <v>43.82535</v>
      </c>
      <c r="M203">
        <v>221320</v>
      </c>
      <c r="N203" t="s">
        <v>791</v>
      </c>
      <c r="O203">
        <v>50100701</v>
      </c>
      <c r="P203" t="s">
        <v>922</v>
      </c>
      <c r="Q203" t="s">
        <v>737</v>
      </c>
      <c r="R203" t="s">
        <v>118</v>
      </c>
      <c r="S203" t="s">
        <v>118</v>
      </c>
      <c r="T203" t="s">
        <v>118</v>
      </c>
      <c r="U203" t="s">
        <v>118</v>
      </c>
      <c r="V203" t="s">
        <v>118</v>
      </c>
      <c r="W203" t="s">
        <v>118</v>
      </c>
      <c r="X203" t="s">
        <v>118</v>
      </c>
      <c r="Y203" t="s">
        <v>118</v>
      </c>
      <c r="Z203" t="s">
        <v>391</v>
      </c>
      <c r="AA203" t="s">
        <v>391</v>
      </c>
      <c r="AB203">
        <v>3.5198767911999997E-5</v>
      </c>
      <c r="AC203">
        <v>7.0397535823999991E-8</v>
      </c>
      <c r="AD203">
        <v>250</v>
      </c>
      <c r="AE203">
        <v>0</v>
      </c>
      <c r="AF203">
        <v>0</v>
      </c>
      <c r="AG203">
        <v>0</v>
      </c>
      <c r="AH203">
        <v>0</v>
      </c>
      <c r="AI203">
        <v>1</v>
      </c>
      <c r="AJ203">
        <v>0</v>
      </c>
      <c r="AK203">
        <v>1</v>
      </c>
    </row>
    <row r="204" spans="1:37">
      <c r="A204" t="s">
        <v>198</v>
      </c>
      <c r="B204" t="s">
        <v>1030</v>
      </c>
      <c r="C204">
        <v>7135711</v>
      </c>
      <c r="D204" t="s">
        <v>118</v>
      </c>
      <c r="E204" t="s">
        <v>384</v>
      </c>
      <c r="F204" t="s">
        <v>1338</v>
      </c>
      <c r="G204" t="s">
        <v>1339</v>
      </c>
      <c r="H204" t="s">
        <v>196</v>
      </c>
      <c r="I204" t="s">
        <v>636</v>
      </c>
      <c r="J204">
        <v>56181</v>
      </c>
      <c r="K204">
        <v>-94.615260000000006</v>
      </c>
      <c r="L204">
        <v>43.677849999999999</v>
      </c>
      <c r="M204">
        <v>221320</v>
      </c>
      <c r="N204" t="s">
        <v>791</v>
      </c>
      <c r="O204">
        <v>50100701</v>
      </c>
      <c r="P204" t="s">
        <v>922</v>
      </c>
      <c r="Q204" t="s">
        <v>737</v>
      </c>
      <c r="R204" t="s">
        <v>118</v>
      </c>
      <c r="S204" t="s">
        <v>118</v>
      </c>
      <c r="T204" t="s">
        <v>118</v>
      </c>
      <c r="U204" t="s">
        <v>118</v>
      </c>
      <c r="V204" t="s">
        <v>118</v>
      </c>
      <c r="W204" t="s">
        <v>118</v>
      </c>
      <c r="X204" t="s">
        <v>118</v>
      </c>
      <c r="Y204" t="s">
        <v>118</v>
      </c>
      <c r="Z204" t="s">
        <v>391</v>
      </c>
      <c r="AA204" t="s">
        <v>391</v>
      </c>
      <c r="AB204">
        <v>1.9332106809399999E-5</v>
      </c>
      <c r="AC204">
        <v>3.8664213618799999E-8</v>
      </c>
      <c r="AD204">
        <v>250</v>
      </c>
      <c r="AE204">
        <v>0</v>
      </c>
      <c r="AF204">
        <v>0</v>
      </c>
      <c r="AG204">
        <v>0</v>
      </c>
      <c r="AH204">
        <v>0</v>
      </c>
      <c r="AI204">
        <v>1</v>
      </c>
      <c r="AJ204">
        <v>0</v>
      </c>
      <c r="AK204">
        <v>1</v>
      </c>
    </row>
    <row r="205" spans="1:37">
      <c r="A205" t="s">
        <v>198</v>
      </c>
      <c r="B205" t="s">
        <v>1030</v>
      </c>
      <c r="C205">
        <v>7119311</v>
      </c>
      <c r="D205" t="s">
        <v>118</v>
      </c>
      <c r="E205" t="s">
        <v>384</v>
      </c>
      <c r="F205" t="s">
        <v>1726</v>
      </c>
      <c r="G205" t="s">
        <v>1727</v>
      </c>
      <c r="H205" t="s">
        <v>196</v>
      </c>
      <c r="I205" t="s">
        <v>1318</v>
      </c>
      <c r="J205" t="s">
        <v>1728</v>
      </c>
      <c r="K205">
        <v>-94.427629999999994</v>
      </c>
      <c r="L205">
        <v>44.28734</v>
      </c>
      <c r="M205">
        <v>221320</v>
      </c>
      <c r="N205" t="s">
        <v>791</v>
      </c>
      <c r="O205">
        <v>50100701</v>
      </c>
      <c r="P205" t="s">
        <v>922</v>
      </c>
      <c r="Q205" t="s">
        <v>737</v>
      </c>
      <c r="R205" t="s">
        <v>118</v>
      </c>
      <c r="S205" t="s">
        <v>118</v>
      </c>
      <c r="T205" t="s">
        <v>118</v>
      </c>
      <c r="U205" t="s">
        <v>118</v>
      </c>
      <c r="V205" t="s">
        <v>118</v>
      </c>
      <c r="W205" t="s">
        <v>118</v>
      </c>
      <c r="X205" t="s">
        <v>118</v>
      </c>
      <c r="Y205" t="s">
        <v>118</v>
      </c>
      <c r="Z205" t="s">
        <v>391</v>
      </c>
      <c r="AA205" t="s">
        <v>391</v>
      </c>
      <c r="AB205">
        <v>5.0285250138199997E-4</v>
      </c>
      <c r="AC205">
        <v>1.0057050027639999E-6</v>
      </c>
      <c r="AD205">
        <v>250</v>
      </c>
      <c r="AE205">
        <v>0</v>
      </c>
      <c r="AF205">
        <v>0</v>
      </c>
      <c r="AG205">
        <v>0</v>
      </c>
      <c r="AH205">
        <v>0</v>
      </c>
      <c r="AI205">
        <v>1</v>
      </c>
      <c r="AJ205">
        <v>0</v>
      </c>
      <c r="AK205">
        <v>1</v>
      </c>
    </row>
    <row r="206" spans="1:37">
      <c r="A206" t="s">
        <v>198</v>
      </c>
      <c r="B206" t="s">
        <v>1030</v>
      </c>
      <c r="C206">
        <v>7119211</v>
      </c>
      <c r="D206" t="s">
        <v>118</v>
      </c>
      <c r="E206" t="s">
        <v>384</v>
      </c>
      <c r="F206" t="s">
        <v>1330</v>
      </c>
      <c r="G206" t="s">
        <v>1331</v>
      </c>
      <c r="H206" t="s">
        <v>196</v>
      </c>
      <c r="I206" t="s">
        <v>1318</v>
      </c>
      <c r="J206">
        <v>56087</v>
      </c>
      <c r="K206">
        <v>-94.965389999999999</v>
      </c>
      <c r="L206">
        <v>44.24006</v>
      </c>
      <c r="M206">
        <v>221320</v>
      </c>
      <c r="N206" t="s">
        <v>791</v>
      </c>
      <c r="O206">
        <v>50100701</v>
      </c>
      <c r="P206" t="s">
        <v>922</v>
      </c>
      <c r="Q206" t="s">
        <v>737</v>
      </c>
      <c r="R206" t="s">
        <v>118</v>
      </c>
      <c r="S206" t="s">
        <v>118</v>
      </c>
      <c r="T206" t="s">
        <v>118</v>
      </c>
      <c r="U206" t="s">
        <v>118</v>
      </c>
      <c r="V206" t="s">
        <v>118</v>
      </c>
      <c r="W206" t="s">
        <v>118</v>
      </c>
      <c r="X206" t="s">
        <v>118</v>
      </c>
      <c r="Y206" t="s">
        <v>118</v>
      </c>
      <c r="Z206" t="s">
        <v>391</v>
      </c>
      <c r="AA206" t="s">
        <v>391</v>
      </c>
      <c r="AB206">
        <v>7.0515469840199988E-5</v>
      </c>
      <c r="AC206">
        <v>1.4103093968039997E-7</v>
      </c>
      <c r="AD206">
        <v>250</v>
      </c>
      <c r="AE206">
        <v>0</v>
      </c>
      <c r="AF206">
        <v>0</v>
      </c>
      <c r="AG206">
        <v>0</v>
      </c>
      <c r="AH206">
        <v>0</v>
      </c>
      <c r="AI206">
        <v>1</v>
      </c>
      <c r="AJ206">
        <v>0</v>
      </c>
      <c r="AK206">
        <v>1</v>
      </c>
    </row>
    <row r="207" spans="1:37">
      <c r="A207" t="s">
        <v>198</v>
      </c>
      <c r="B207" t="s">
        <v>1030</v>
      </c>
      <c r="C207">
        <v>7107011</v>
      </c>
      <c r="D207" t="s">
        <v>118</v>
      </c>
      <c r="E207" t="s">
        <v>384</v>
      </c>
      <c r="F207" t="s">
        <v>1316</v>
      </c>
      <c r="G207" t="s">
        <v>1317</v>
      </c>
      <c r="H207" t="s">
        <v>196</v>
      </c>
      <c r="I207" t="s">
        <v>1318</v>
      </c>
      <c r="J207">
        <v>56019</v>
      </c>
      <c r="K207">
        <v>-94.891099999999994</v>
      </c>
      <c r="L207">
        <v>44.108020000000003</v>
      </c>
      <c r="M207">
        <v>221320</v>
      </c>
      <c r="N207" t="s">
        <v>791</v>
      </c>
      <c r="O207">
        <v>50100701</v>
      </c>
      <c r="P207" t="s">
        <v>922</v>
      </c>
      <c r="Q207" t="s">
        <v>737</v>
      </c>
      <c r="R207" t="s">
        <v>118</v>
      </c>
      <c r="S207" t="s">
        <v>118</v>
      </c>
      <c r="T207" t="s">
        <v>118</v>
      </c>
      <c r="U207" t="s">
        <v>118</v>
      </c>
      <c r="V207" t="s">
        <v>118</v>
      </c>
      <c r="W207" t="s">
        <v>118</v>
      </c>
      <c r="X207" t="s">
        <v>118</v>
      </c>
      <c r="Y207" t="s">
        <v>118</v>
      </c>
      <c r="Z207" t="s">
        <v>391</v>
      </c>
      <c r="AA207" t="s">
        <v>391</v>
      </c>
      <c r="AB207">
        <v>1.01241816984E-5</v>
      </c>
      <c r="AC207">
        <v>2.0248363396799999E-8</v>
      </c>
      <c r="AD207">
        <v>250</v>
      </c>
      <c r="AE207">
        <v>0</v>
      </c>
      <c r="AF207">
        <v>0</v>
      </c>
      <c r="AG207">
        <v>0</v>
      </c>
      <c r="AH207">
        <v>0</v>
      </c>
      <c r="AI207">
        <v>1</v>
      </c>
      <c r="AJ207">
        <v>0</v>
      </c>
      <c r="AK207">
        <v>1</v>
      </c>
    </row>
    <row r="208" spans="1:37">
      <c r="A208" t="s">
        <v>198</v>
      </c>
      <c r="B208" t="s">
        <v>1030</v>
      </c>
      <c r="C208">
        <v>7034711</v>
      </c>
      <c r="D208" t="s">
        <v>118</v>
      </c>
      <c r="E208" t="s">
        <v>384</v>
      </c>
      <c r="F208" t="s">
        <v>1287</v>
      </c>
      <c r="G208" t="s">
        <v>1288</v>
      </c>
      <c r="H208" t="s">
        <v>196</v>
      </c>
      <c r="I208" t="s">
        <v>1128</v>
      </c>
      <c r="J208">
        <v>55376</v>
      </c>
      <c r="K208">
        <v>-93.651539999999997</v>
      </c>
      <c r="L208">
        <v>45.201210000000003</v>
      </c>
      <c r="M208">
        <v>221320</v>
      </c>
      <c r="N208" t="s">
        <v>791</v>
      </c>
      <c r="O208">
        <v>50100701</v>
      </c>
      <c r="P208" t="s">
        <v>922</v>
      </c>
      <c r="Q208" t="s">
        <v>737</v>
      </c>
      <c r="R208" t="s">
        <v>118</v>
      </c>
      <c r="S208" t="s">
        <v>118</v>
      </c>
      <c r="T208" t="s">
        <v>118</v>
      </c>
      <c r="U208" t="s">
        <v>118</v>
      </c>
      <c r="V208" t="s">
        <v>118</v>
      </c>
      <c r="W208" t="s">
        <v>118</v>
      </c>
      <c r="X208" t="s">
        <v>118</v>
      </c>
      <c r="Y208" t="s">
        <v>118</v>
      </c>
      <c r="Z208" t="s">
        <v>391</v>
      </c>
      <c r="AA208" t="s">
        <v>391</v>
      </c>
      <c r="AB208">
        <v>2.15093501854E-4</v>
      </c>
      <c r="AC208">
        <v>4.30187003708E-7</v>
      </c>
      <c r="AD208">
        <v>250</v>
      </c>
      <c r="AE208">
        <v>0</v>
      </c>
      <c r="AF208">
        <v>0</v>
      </c>
      <c r="AG208">
        <v>0</v>
      </c>
      <c r="AH208">
        <v>0</v>
      </c>
      <c r="AI208">
        <v>1</v>
      </c>
      <c r="AJ208">
        <v>0</v>
      </c>
      <c r="AK208">
        <v>1</v>
      </c>
    </row>
    <row r="209" spans="1:37">
      <c r="A209" t="s">
        <v>198</v>
      </c>
      <c r="B209" t="s">
        <v>1030</v>
      </c>
      <c r="C209">
        <v>7016611</v>
      </c>
      <c r="D209" t="s">
        <v>118</v>
      </c>
      <c r="E209" t="s">
        <v>384</v>
      </c>
      <c r="F209" t="s">
        <v>1267</v>
      </c>
      <c r="G209" t="s">
        <v>1268</v>
      </c>
      <c r="H209" t="s">
        <v>196</v>
      </c>
      <c r="I209" t="s">
        <v>1266</v>
      </c>
      <c r="J209" t="s">
        <v>1269</v>
      </c>
      <c r="K209">
        <v>-92.972650000000002</v>
      </c>
      <c r="L209">
        <v>43.654910000000001</v>
      </c>
      <c r="M209">
        <v>221320</v>
      </c>
      <c r="N209" t="s">
        <v>791</v>
      </c>
      <c r="O209">
        <v>50100701</v>
      </c>
      <c r="P209" t="s">
        <v>922</v>
      </c>
      <c r="Q209" t="s">
        <v>737</v>
      </c>
      <c r="R209" t="s">
        <v>118</v>
      </c>
      <c r="S209" t="s">
        <v>118</v>
      </c>
      <c r="T209" t="s">
        <v>118</v>
      </c>
      <c r="U209" t="s">
        <v>118</v>
      </c>
      <c r="V209" t="s">
        <v>118</v>
      </c>
      <c r="W209" t="s">
        <v>118</v>
      </c>
      <c r="X209" t="s">
        <v>118</v>
      </c>
      <c r="Y209" t="s">
        <v>118</v>
      </c>
      <c r="Z209" t="s">
        <v>391</v>
      </c>
      <c r="AA209" t="s">
        <v>391</v>
      </c>
      <c r="AB209">
        <v>1.1212803386399998E-3</v>
      </c>
      <c r="AC209">
        <v>2.2425606772799998E-6</v>
      </c>
      <c r="AD209">
        <v>250</v>
      </c>
      <c r="AE209">
        <v>0</v>
      </c>
      <c r="AF209">
        <v>0</v>
      </c>
      <c r="AG209">
        <v>0</v>
      </c>
      <c r="AH209">
        <v>0</v>
      </c>
      <c r="AI209">
        <v>1</v>
      </c>
      <c r="AJ209">
        <v>0</v>
      </c>
      <c r="AK209">
        <v>1</v>
      </c>
    </row>
    <row r="210" spans="1:37">
      <c r="A210" t="s">
        <v>198</v>
      </c>
      <c r="B210" t="s">
        <v>1030</v>
      </c>
      <c r="C210">
        <v>7016511</v>
      </c>
      <c r="D210" t="s">
        <v>118</v>
      </c>
      <c r="E210" t="s">
        <v>384</v>
      </c>
      <c r="F210" t="s">
        <v>1265</v>
      </c>
      <c r="G210" t="s">
        <v>938</v>
      </c>
      <c r="H210" t="s">
        <v>196</v>
      </c>
      <c r="I210" t="s">
        <v>1266</v>
      </c>
      <c r="J210">
        <v>55909</v>
      </c>
      <c r="K210">
        <v>-92.724429999999998</v>
      </c>
      <c r="L210">
        <v>43.564019999999999</v>
      </c>
      <c r="M210">
        <v>221320</v>
      </c>
      <c r="N210" t="s">
        <v>791</v>
      </c>
      <c r="O210">
        <v>50100701</v>
      </c>
      <c r="P210" t="s">
        <v>922</v>
      </c>
      <c r="Q210" t="s">
        <v>737</v>
      </c>
      <c r="R210" t="s">
        <v>118</v>
      </c>
      <c r="S210" t="s">
        <v>118</v>
      </c>
      <c r="T210" t="s">
        <v>118</v>
      </c>
      <c r="U210" t="s">
        <v>118</v>
      </c>
      <c r="V210" t="s">
        <v>118</v>
      </c>
      <c r="W210" t="s">
        <v>118</v>
      </c>
      <c r="X210" t="s">
        <v>118</v>
      </c>
      <c r="Y210" t="s">
        <v>118</v>
      </c>
      <c r="Z210" t="s">
        <v>391</v>
      </c>
      <c r="AA210" t="s">
        <v>391</v>
      </c>
      <c r="AB210">
        <v>2.19357270132E-5</v>
      </c>
      <c r="AC210">
        <v>4.3871454026400001E-8</v>
      </c>
      <c r="AD210">
        <v>250</v>
      </c>
      <c r="AE210">
        <v>0</v>
      </c>
      <c r="AF210">
        <v>0</v>
      </c>
      <c r="AG210">
        <v>0</v>
      </c>
      <c r="AH210">
        <v>0</v>
      </c>
      <c r="AI210">
        <v>1</v>
      </c>
      <c r="AJ210">
        <v>0</v>
      </c>
      <c r="AK210">
        <v>1</v>
      </c>
    </row>
    <row r="211" spans="1:37">
      <c r="A211" t="s">
        <v>198</v>
      </c>
      <c r="B211" t="s">
        <v>1030</v>
      </c>
      <c r="C211">
        <v>7149011</v>
      </c>
      <c r="D211" t="s">
        <v>118</v>
      </c>
      <c r="E211" t="s">
        <v>384</v>
      </c>
      <c r="F211" t="s">
        <v>1364</v>
      </c>
      <c r="G211" t="s">
        <v>1365</v>
      </c>
      <c r="H211" t="s">
        <v>196</v>
      </c>
      <c r="I211" t="s">
        <v>1366</v>
      </c>
      <c r="J211">
        <v>56548</v>
      </c>
      <c r="K211">
        <v>-96.833349999999996</v>
      </c>
      <c r="L211">
        <v>47.352409999999999</v>
      </c>
      <c r="M211">
        <v>221320</v>
      </c>
      <c r="N211" t="s">
        <v>791</v>
      </c>
      <c r="O211">
        <v>50100701</v>
      </c>
      <c r="P211" t="s">
        <v>922</v>
      </c>
      <c r="Q211" t="s">
        <v>737</v>
      </c>
      <c r="R211" t="s">
        <v>118</v>
      </c>
      <c r="S211" t="s">
        <v>118</v>
      </c>
      <c r="T211" t="s">
        <v>118</v>
      </c>
      <c r="U211" t="s">
        <v>118</v>
      </c>
      <c r="V211" t="s">
        <v>118</v>
      </c>
      <c r="W211" t="s">
        <v>118</v>
      </c>
      <c r="X211" t="s">
        <v>118</v>
      </c>
      <c r="Y211" t="s">
        <v>118</v>
      </c>
      <c r="Z211" t="s">
        <v>391</v>
      </c>
      <c r="AA211" t="s">
        <v>391</v>
      </c>
      <c r="AB211">
        <v>1.46147461614E-5</v>
      </c>
      <c r="AC211">
        <v>2.9229492322800002E-8</v>
      </c>
      <c r="AD211">
        <v>250</v>
      </c>
      <c r="AE211">
        <v>0</v>
      </c>
      <c r="AF211">
        <v>0</v>
      </c>
      <c r="AG211">
        <v>0</v>
      </c>
      <c r="AH211">
        <v>0</v>
      </c>
      <c r="AI211">
        <v>1</v>
      </c>
      <c r="AJ211">
        <v>0</v>
      </c>
      <c r="AK211">
        <v>1</v>
      </c>
    </row>
    <row r="212" spans="1:37">
      <c r="A212" t="s">
        <v>198</v>
      </c>
      <c r="B212" t="s">
        <v>1030</v>
      </c>
      <c r="C212">
        <v>7148311</v>
      </c>
      <c r="D212" t="s">
        <v>118</v>
      </c>
      <c r="E212" t="s">
        <v>384</v>
      </c>
      <c r="F212" t="s">
        <v>1360</v>
      </c>
      <c r="G212" t="s">
        <v>1361</v>
      </c>
      <c r="H212" t="s">
        <v>196</v>
      </c>
      <c r="I212" t="s">
        <v>1362</v>
      </c>
      <c r="J212" t="s">
        <v>1363</v>
      </c>
      <c r="K212">
        <v>-95.579800000000006</v>
      </c>
      <c r="L212">
        <v>43.645040000000002</v>
      </c>
      <c r="M212">
        <v>221320</v>
      </c>
      <c r="N212" t="s">
        <v>791</v>
      </c>
      <c r="O212">
        <v>50100701</v>
      </c>
      <c r="P212" t="s">
        <v>922</v>
      </c>
      <c r="Q212" t="s">
        <v>737</v>
      </c>
      <c r="R212" t="s">
        <v>118</v>
      </c>
      <c r="S212" t="s">
        <v>118</v>
      </c>
      <c r="T212" t="s">
        <v>118</v>
      </c>
      <c r="U212" t="s">
        <v>118</v>
      </c>
      <c r="V212" t="s">
        <v>118</v>
      </c>
      <c r="W212" t="s">
        <v>118</v>
      </c>
      <c r="X212" t="s">
        <v>118</v>
      </c>
      <c r="Y212" t="s">
        <v>118</v>
      </c>
      <c r="Z212" t="s">
        <v>391</v>
      </c>
      <c r="AA212" t="s">
        <v>391</v>
      </c>
      <c r="AB212">
        <v>3.5507210723600003E-4</v>
      </c>
      <c r="AC212">
        <v>7.1014421447200008E-7</v>
      </c>
      <c r="AD212">
        <v>250</v>
      </c>
      <c r="AE212">
        <v>0</v>
      </c>
      <c r="AF212">
        <v>0</v>
      </c>
      <c r="AG212">
        <v>0</v>
      </c>
      <c r="AH212">
        <v>0</v>
      </c>
      <c r="AI212">
        <v>1</v>
      </c>
      <c r="AJ212">
        <v>0</v>
      </c>
      <c r="AK212">
        <v>1</v>
      </c>
    </row>
    <row r="213" spans="1:37">
      <c r="A213" t="s">
        <v>198</v>
      </c>
      <c r="B213" t="s">
        <v>1030</v>
      </c>
      <c r="C213">
        <v>7132411</v>
      </c>
      <c r="D213" t="s">
        <v>118</v>
      </c>
      <c r="E213" t="s">
        <v>384</v>
      </c>
      <c r="F213" t="s">
        <v>1336</v>
      </c>
      <c r="G213" t="s">
        <v>1337</v>
      </c>
      <c r="H213" t="s">
        <v>196</v>
      </c>
      <c r="I213" t="s">
        <v>1337</v>
      </c>
      <c r="J213">
        <v>56431</v>
      </c>
      <c r="K213">
        <v>-93.713399999999993</v>
      </c>
      <c r="L213">
        <v>46.540889999999997</v>
      </c>
      <c r="M213">
        <v>221320</v>
      </c>
      <c r="N213" t="s">
        <v>791</v>
      </c>
      <c r="O213">
        <v>50100701</v>
      </c>
      <c r="P213" t="s">
        <v>922</v>
      </c>
      <c r="Q213" t="s">
        <v>737</v>
      </c>
      <c r="R213" t="s">
        <v>118</v>
      </c>
      <c r="S213" t="s">
        <v>118</v>
      </c>
      <c r="T213" t="s">
        <v>118</v>
      </c>
      <c r="U213" t="s">
        <v>118</v>
      </c>
      <c r="V213" t="s">
        <v>118</v>
      </c>
      <c r="W213" t="s">
        <v>118</v>
      </c>
      <c r="X213" t="s">
        <v>118</v>
      </c>
      <c r="Y213" t="s">
        <v>118</v>
      </c>
      <c r="Z213" t="s">
        <v>391</v>
      </c>
      <c r="AA213" t="s">
        <v>391</v>
      </c>
      <c r="AB213">
        <v>6.9762506505999998E-5</v>
      </c>
      <c r="AC213">
        <v>1.3952501301199999E-7</v>
      </c>
      <c r="AD213">
        <v>250</v>
      </c>
      <c r="AE213">
        <v>0</v>
      </c>
      <c r="AF213">
        <v>0</v>
      </c>
      <c r="AG213">
        <v>0</v>
      </c>
      <c r="AH213">
        <v>0</v>
      </c>
      <c r="AI213">
        <v>1</v>
      </c>
      <c r="AJ213">
        <v>0</v>
      </c>
      <c r="AK213">
        <v>1</v>
      </c>
    </row>
    <row r="214" spans="1:37">
      <c r="A214" t="s">
        <v>198</v>
      </c>
      <c r="B214" t="s">
        <v>1030</v>
      </c>
      <c r="C214">
        <v>7116411</v>
      </c>
      <c r="D214" t="s">
        <v>118</v>
      </c>
      <c r="E214" t="s">
        <v>384</v>
      </c>
      <c r="F214" t="s">
        <v>1328</v>
      </c>
      <c r="G214" t="s">
        <v>1329</v>
      </c>
      <c r="H214" t="s">
        <v>196</v>
      </c>
      <c r="I214" t="s">
        <v>1324</v>
      </c>
      <c r="J214">
        <v>56475</v>
      </c>
      <c r="K214">
        <v>-94.494429999999994</v>
      </c>
      <c r="L214">
        <v>46.08334</v>
      </c>
      <c r="M214">
        <v>221320</v>
      </c>
      <c r="N214" t="s">
        <v>791</v>
      </c>
      <c r="O214">
        <v>50100701</v>
      </c>
      <c r="P214" t="s">
        <v>922</v>
      </c>
      <c r="Q214" t="s">
        <v>737</v>
      </c>
      <c r="R214" t="s">
        <v>118</v>
      </c>
      <c r="S214" t="s">
        <v>118</v>
      </c>
      <c r="T214" t="s">
        <v>118</v>
      </c>
      <c r="U214" t="s">
        <v>118</v>
      </c>
      <c r="V214" t="s">
        <v>118</v>
      </c>
      <c r="W214" t="s">
        <v>118</v>
      </c>
      <c r="X214" t="s">
        <v>118</v>
      </c>
      <c r="Y214" t="s">
        <v>118</v>
      </c>
      <c r="Z214" t="s">
        <v>391</v>
      </c>
      <c r="AA214" t="s">
        <v>391</v>
      </c>
      <c r="AB214">
        <v>1.6746630300400003E-5</v>
      </c>
      <c r="AC214">
        <v>3.3493260600800004E-8</v>
      </c>
      <c r="AD214">
        <v>250</v>
      </c>
      <c r="AE214">
        <v>0</v>
      </c>
      <c r="AF214">
        <v>0</v>
      </c>
      <c r="AG214">
        <v>0</v>
      </c>
      <c r="AH214">
        <v>0</v>
      </c>
      <c r="AI214">
        <v>1</v>
      </c>
      <c r="AJ214">
        <v>0</v>
      </c>
      <c r="AK214">
        <v>1</v>
      </c>
    </row>
    <row r="215" spans="1:37">
      <c r="A215" t="s">
        <v>198</v>
      </c>
      <c r="B215" t="s">
        <v>1030</v>
      </c>
      <c r="C215">
        <v>7116211</v>
      </c>
      <c r="D215" t="s">
        <v>118</v>
      </c>
      <c r="E215" t="s">
        <v>384</v>
      </c>
      <c r="F215" t="s">
        <v>1325</v>
      </c>
      <c r="G215" t="s">
        <v>1326</v>
      </c>
      <c r="H215" t="s">
        <v>196</v>
      </c>
      <c r="I215" t="s">
        <v>1324</v>
      </c>
      <c r="J215" t="s">
        <v>1327</v>
      </c>
      <c r="K215">
        <v>-94.369219999999999</v>
      </c>
      <c r="L215">
        <v>45.96808</v>
      </c>
      <c r="M215">
        <v>221320</v>
      </c>
      <c r="N215" t="s">
        <v>791</v>
      </c>
      <c r="O215">
        <v>50100701</v>
      </c>
      <c r="P215" t="s">
        <v>922</v>
      </c>
      <c r="Q215" t="s">
        <v>737</v>
      </c>
      <c r="R215" t="s">
        <v>118</v>
      </c>
      <c r="S215" t="s">
        <v>118</v>
      </c>
      <c r="T215" t="s">
        <v>118</v>
      </c>
      <c r="U215" t="s">
        <v>118</v>
      </c>
      <c r="V215" t="s">
        <v>118</v>
      </c>
      <c r="W215" t="s">
        <v>118</v>
      </c>
      <c r="X215" t="s">
        <v>118</v>
      </c>
      <c r="Y215" t="s">
        <v>118</v>
      </c>
      <c r="Z215" t="s">
        <v>391</v>
      </c>
      <c r="AA215" t="s">
        <v>391</v>
      </c>
      <c r="AB215">
        <v>2.3441653681599998E-4</v>
      </c>
      <c r="AC215">
        <v>4.6883307363199995E-7</v>
      </c>
      <c r="AD215">
        <v>250</v>
      </c>
      <c r="AE215">
        <v>0</v>
      </c>
      <c r="AF215">
        <v>0</v>
      </c>
      <c r="AG215">
        <v>0</v>
      </c>
      <c r="AH215">
        <v>0</v>
      </c>
      <c r="AI215">
        <v>1</v>
      </c>
      <c r="AJ215">
        <v>0</v>
      </c>
      <c r="AK215">
        <v>1</v>
      </c>
    </row>
    <row r="216" spans="1:37">
      <c r="A216" t="s">
        <v>198</v>
      </c>
      <c r="B216" t="s">
        <v>1030</v>
      </c>
      <c r="C216">
        <v>7116111</v>
      </c>
      <c r="D216" t="s">
        <v>118</v>
      </c>
      <c r="E216" t="s">
        <v>384</v>
      </c>
      <c r="F216" t="s">
        <v>1322</v>
      </c>
      <c r="G216" t="s">
        <v>1323</v>
      </c>
      <c r="H216" t="s">
        <v>196</v>
      </c>
      <c r="I216" t="s">
        <v>1324</v>
      </c>
      <c r="J216">
        <v>56382</v>
      </c>
      <c r="K216">
        <v>-94.645619999999994</v>
      </c>
      <c r="L216">
        <v>45.91348</v>
      </c>
      <c r="M216">
        <v>221320</v>
      </c>
      <c r="N216" t="s">
        <v>791</v>
      </c>
      <c r="O216">
        <v>50100701</v>
      </c>
      <c r="P216" t="s">
        <v>922</v>
      </c>
      <c r="Q216" t="s">
        <v>737</v>
      </c>
      <c r="R216" t="s">
        <v>118</v>
      </c>
      <c r="S216" t="s">
        <v>118</v>
      </c>
      <c r="T216" t="s">
        <v>118</v>
      </c>
      <c r="U216" t="s">
        <v>118</v>
      </c>
      <c r="V216" t="s">
        <v>118</v>
      </c>
      <c r="W216" t="s">
        <v>118</v>
      </c>
      <c r="X216" t="s">
        <v>118</v>
      </c>
      <c r="Y216" t="s">
        <v>118</v>
      </c>
      <c r="Z216" t="s">
        <v>391</v>
      </c>
      <c r="AA216" t="s">
        <v>391</v>
      </c>
      <c r="AB216">
        <v>4.21750185626E-6</v>
      </c>
      <c r="AC216">
        <v>8.4350037125199992E-9</v>
      </c>
      <c r="AD216">
        <v>250</v>
      </c>
      <c r="AE216">
        <v>0</v>
      </c>
      <c r="AF216">
        <v>0</v>
      </c>
      <c r="AG216">
        <v>0</v>
      </c>
      <c r="AH216">
        <v>0</v>
      </c>
      <c r="AI216">
        <v>1</v>
      </c>
      <c r="AJ216">
        <v>0</v>
      </c>
      <c r="AK216">
        <v>1</v>
      </c>
    </row>
    <row r="217" spans="1:37">
      <c r="A217" t="s">
        <v>198</v>
      </c>
      <c r="B217" t="s">
        <v>1030</v>
      </c>
      <c r="C217">
        <v>7032111</v>
      </c>
      <c r="D217" t="s">
        <v>118</v>
      </c>
      <c r="E217" t="s">
        <v>384</v>
      </c>
      <c r="F217" t="s">
        <v>1285</v>
      </c>
      <c r="G217" t="s">
        <v>1286</v>
      </c>
      <c r="H217" t="s">
        <v>196</v>
      </c>
      <c r="I217" t="s">
        <v>1284</v>
      </c>
      <c r="J217">
        <v>55060</v>
      </c>
      <c r="K217">
        <v>-93.230980000000002</v>
      </c>
      <c r="L217">
        <v>44.097020000000001</v>
      </c>
      <c r="M217">
        <v>221320</v>
      </c>
      <c r="N217" t="s">
        <v>791</v>
      </c>
      <c r="O217">
        <v>50100701</v>
      </c>
      <c r="P217" t="s">
        <v>922</v>
      </c>
      <c r="Q217" t="s">
        <v>737</v>
      </c>
      <c r="R217" t="s">
        <v>118</v>
      </c>
      <c r="S217" t="s">
        <v>118</v>
      </c>
      <c r="T217" t="s">
        <v>118</v>
      </c>
      <c r="U217" t="s">
        <v>118</v>
      </c>
      <c r="V217" t="s">
        <v>118</v>
      </c>
      <c r="W217" t="s">
        <v>118</v>
      </c>
      <c r="X217" t="s">
        <v>118</v>
      </c>
      <c r="Y217" t="s">
        <v>118</v>
      </c>
      <c r="Z217" t="s">
        <v>391</v>
      </c>
      <c r="AA217" t="s">
        <v>391</v>
      </c>
      <c r="AB217">
        <v>8.1782704310999997E-4</v>
      </c>
      <c r="AC217">
        <v>1.63565408622E-6</v>
      </c>
      <c r="AD217">
        <v>250</v>
      </c>
      <c r="AE217">
        <v>0</v>
      </c>
      <c r="AF217">
        <v>0</v>
      </c>
      <c r="AG217">
        <v>0</v>
      </c>
      <c r="AH217">
        <v>0</v>
      </c>
      <c r="AI217">
        <v>1</v>
      </c>
      <c r="AJ217">
        <v>0</v>
      </c>
      <c r="AK217">
        <v>1</v>
      </c>
    </row>
    <row r="218" spans="1:37">
      <c r="A218" t="s">
        <v>198</v>
      </c>
      <c r="B218" t="s">
        <v>1030</v>
      </c>
      <c r="C218">
        <v>7032011</v>
      </c>
      <c r="D218" t="s">
        <v>118</v>
      </c>
      <c r="E218" t="s">
        <v>384</v>
      </c>
      <c r="F218" t="s">
        <v>1282</v>
      </c>
      <c r="G218" t="s">
        <v>1283</v>
      </c>
      <c r="H218" t="s">
        <v>196</v>
      </c>
      <c r="I218" t="s">
        <v>1284</v>
      </c>
      <c r="J218">
        <v>55049</v>
      </c>
      <c r="K218">
        <v>-93.248800000000003</v>
      </c>
      <c r="L218">
        <v>44.178699999999999</v>
      </c>
      <c r="M218">
        <v>221320</v>
      </c>
      <c r="N218" t="s">
        <v>791</v>
      </c>
      <c r="O218">
        <v>50100701</v>
      </c>
      <c r="P218" t="s">
        <v>922</v>
      </c>
      <c r="Q218" t="s">
        <v>737</v>
      </c>
      <c r="R218" t="s">
        <v>118</v>
      </c>
      <c r="S218" t="s">
        <v>118</v>
      </c>
      <c r="T218" t="s">
        <v>118</v>
      </c>
      <c r="U218" t="s">
        <v>118</v>
      </c>
      <c r="V218" t="s">
        <v>118</v>
      </c>
      <c r="W218" t="s">
        <v>118</v>
      </c>
      <c r="X218" t="s">
        <v>118</v>
      </c>
      <c r="Y218" t="s">
        <v>118</v>
      </c>
      <c r="Z218" t="s">
        <v>391</v>
      </c>
      <c r="AA218" t="s">
        <v>391</v>
      </c>
      <c r="AB218">
        <v>1.5794086323400002E-5</v>
      </c>
      <c r="AC218">
        <v>3.1588172646800003E-8</v>
      </c>
      <c r="AD218">
        <v>250</v>
      </c>
      <c r="AE218">
        <v>0</v>
      </c>
      <c r="AF218">
        <v>0</v>
      </c>
      <c r="AG218">
        <v>0</v>
      </c>
      <c r="AH218">
        <v>0</v>
      </c>
      <c r="AI218">
        <v>1</v>
      </c>
      <c r="AJ218">
        <v>0</v>
      </c>
      <c r="AK218">
        <v>1</v>
      </c>
    </row>
    <row r="219" spans="1:37">
      <c r="A219" t="s">
        <v>198</v>
      </c>
      <c r="B219" t="s">
        <v>1030</v>
      </c>
      <c r="C219">
        <v>7031911</v>
      </c>
      <c r="D219" t="s">
        <v>118</v>
      </c>
      <c r="E219" t="s">
        <v>384</v>
      </c>
      <c r="F219" t="s">
        <v>1280</v>
      </c>
      <c r="G219" t="s">
        <v>1281</v>
      </c>
      <c r="H219" t="s">
        <v>196</v>
      </c>
      <c r="I219" t="s">
        <v>1272</v>
      </c>
      <c r="J219">
        <v>55917</v>
      </c>
      <c r="K219">
        <v>-93.04468</v>
      </c>
      <c r="L219">
        <v>43.862160000000003</v>
      </c>
      <c r="M219">
        <v>221320</v>
      </c>
      <c r="N219" t="s">
        <v>791</v>
      </c>
      <c r="O219">
        <v>50100701</v>
      </c>
      <c r="P219" t="s">
        <v>922</v>
      </c>
      <c r="Q219" t="s">
        <v>737</v>
      </c>
      <c r="R219" t="s">
        <v>118</v>
      </c>
      <c r="S219" t="s">
        <v>118</v>
      </c>
      <c r="T219" t="s">
        <v>118</v>
      </c>
      <c r="U219" t="s">
        <v>118</v>
      </c>
      <c r="V219" t="s">
        <v>118</v>
      </c>
      <c r="W219" t="s">
        <v>118</v>
      </c>
      <c r="X219" t="s">
        <v>118</v>
      </c>
      <c r="Y219" t="s">
        <v>118</v>
      </c>
      <c r="Z219" t="s">
        <v>391</v>
      </c>
      <c r="AA219" t="s">
        <v>391</v>
      </c>
      <c r="AB219">
        <v>1.0169540935399999E-4</v>
      </c>
      <c r="AC219">
        <v>2.0339081870799998E-7</v>
      </c>
      <c r="AD219">
        <v>250</v>
      </c>
      <c r="AE219">
        <v>0</v>
      </c>
      <c r="AF219">
        <v>0</v>
      </c>
      <c r="AG219">
        <v>0</v>
      </c>
      <c r="AH219">
        <v>0</v>
      </c>
      <c r="AI219">
        <v>1</v>
      </c>
      <c r="AJ219">
        <v>0</v>
      </c>
      <c r="AK219">
        <v>1</v>
      </c>
    </row>
    <row r="220" spans="1:37">
      <c r="A220" t="s">
        <v>198</v>
      </c>
      <c r="B220" t="s">
        <v>1030</v>
      </c>
      <c r="C220">
        <v>6930511</v>
      </c>
      <c r="D220" t="s">
        <v>118</v>
      </c>
      <c r="E220" t="s">
        <v>384</v>
      </c>
      <c r="F220" t="s">
        <v>1240</v>
      </c>
      <c r="G220" t="s">
        <v>1241</v>
      </c>
      <c r="H220" t="s">
        <v>196</v>
      </c>
      <c r="I220" t="s">
        <v>1242</v>
      </c>
      <c r="J220">
        <v>55307</v>
      </c>
      <c r="K220">
        <v>-94.064620000000005</v>
      </c>
      <c r="L220">
        <v>44.600189999999998</v>
      </c>
      <c r="M220">
        <v>221320</v>
      </c>
      <c r="N220" t="s">
        <v>791</v>
      </c>
      <c r="O220">
        <v>50100701</v>
      </c>
      <c r="P220" t="s">
        <v>922</v>
      </c>
      <c r="Q220" t="s">
        <v>737</v>
      </c>
      <c r="R220" t="s">
        <v>118</v>
      </c>
      <c r="S220" t="s">
        <v>118</v>
      </c>
      <c r="T220" t="s">
        <v>118</v>
      </c>
      <c r="U220" t="s">
        <v>118</v>
      </c>
      <c r="V220" t="s">
        <v>118</v>
      </c>
      <c r="W220" t="s">
        <v>118</v>
      </c>
      <c r="X220" t="s">
        <v>118</v>
      </c>
      <c r="Y220" t="s">
        <v>118</v>
      </c>
      <c r="Z220" t="s">
        <v>391</v>
      </c>
      <c r="AA220" t="s">
        <v>391</v>
      </c>
      <c r="AB220">
        <v>7.8344474146400006E-5</v>
      </c>
      <c r="AC220">
        <v>1.5668894829280002E-7</v>
      </c>
      <c r="AD220">
        <v>250</v>
      </c>
      <c r="AE220">
        <v>0</v>
      </c>
      <c r="AF220">
        <v>0</v>
      </c>
      <c r="AG220">
        <v>0</v>
      </c>
      <c r="AH220">
        <v>0</v>
      </c>
      <c r="AI220">
        <v>1</v>
      </c>
      <c r="AJ220">
        <v>0</v>
      </c>
      <c r="AK220">
        <v>1</v>
      </c>
    </row>
    <row r="221" spans="1:37">
      <c r="A221" t="s">
        <v>198</v>
      </c>
      <c r="B221" t="s">
        <v>1030</v>
      </c>
      <c r="C221">
        <v>6928811</v>
      </c>
      <c r="D221" t="s">
        <v>118</v>
      </c>
      <c r="E221" t="s">
        <v>384</v>
      </c>
      <c r="F221" t="s">
        <v>1235</v>
      </c>
      <c r="G221" t="s">
        <v>1236</v>
      </c>
      <c r="H221" t="s">
        <v>196</v>
      </c>
      <c r="I221" t="s">
        <v>914</v>
      </c>
      <c r="J221">
        <v>55398</v>
      </c>
      <c r="K221">
        <v>-93.581119999999999</v>
      </c>
      <c r="L221">
        <v>45.42774</v>
      </c>
      <c r="M221">
        <v>221320</v>
      </c>
      <c r="N221" t="s">
        <v>791</v>
      </c>
      <c r="O221">
        <v>50100701</v>
      </c>
      <c r="P221" t="s">
        <v>922</v>
      </c>
      <c r="Q221" t="s">
        <v>737</v>
      </c>
      <c r="R221" t="s">
        <v>118</v>
      </c>
      <c r="S221" t="s">
        <v>118</v>
      </c>
      <c r="T221" t="s">
        <v>118</v>
      </c>
      <c r="U221" t="s">
        <v>118</v>
      </c>
      <c r="V221" t="s">
        <v>118</v>
      </c>
      <c r="W221" t="s">
        <v>118</v>
      </c>
      <c r="X221" t="s">
        <v>118</v>
      </c>
      <c r="Y221" t="s">
        <v>118</v>
      </c>
      <c r="Z221" t="s">
        <v>391</v>
      </c>
      <c r="AA221" t="s">
        <v>391</v>
      </c>
      <c r="AB221">
        <v>5.8050751512600002E-5</v>
      </c>
      <c r="AC221">
        <v>1.161015030252E-7</v>
      </c>
      <c r="AD221">
        <v>250</v>
      </c>
      <c r="AE221">
        <v>0</v>
      </c>
      <c r="AF221">
        <v>0</v>
      </c>
      <c r="AG221">
        <v>0</v>
      </c>
      <c r="AH221">
        <v>0</v>
      </c>
      <c r="AI221">
        <v>1</v>
      </c>
      <c r="AJ221">
        <v>0</v>
      </c>
      <c r="AK221">
        <v>1</v>
      </c>
    </row>
    <row r="222" spans="1:37">
      <c r="A222" t="s">
        <v>198</v>
      </c>
      <c r="B222" t="s">
        <v>1030</v>
      </c>
      <c r="C222">
        <v>6928711</v>
      </c>
      <c r="D222" t="s">
        <v>118</v>
      </c>
      <c r="E222" t="s">
        <v>384</v>
      </c>
      <c r="F222" t="s">
        <v>1233</v>
      </c>
      <c r="G222" t="s">
        <v>1234</v>
      </c>
      <c r="H222" t="s">
        <v>196</v>
      </c>
      <c r="I222" t="s">
        <v>914</v>
      </c>
      <c r="J222">
        <v>55309</v>
      </c>
      <c r="K222">
        <v>-93.748819999999995</v>
      </c>
      <c r="L222">
        <v>45.300319999999999</v>
      </c>
      <c r="M222">
        <v>221320</v>
      </c>
      <c r="N222" t="s">
        <v>791</v>
      </c>
      <c r="O222">
        <v>50100701</v>
      </c>
      <c r="P222" t="s">
        <v>922</v>
      </c>
      <c r="Q222" t="s">
        <v>737</v>
      </c>
      <c r="R222" t="s">
        <v>118</v>
      </c>
      <c r="S222" t="s">
        <v>118</v>
      </c>
      <c r="T222" t="s">
        <v>118</v>
      </c>
      <c r="U222" t="s">
        <v>118</v>
      </c>
      <c r="V222" t="s">
        <v>118</v>
      </c>
      <c r="W222" t="s">
        <v>118</v>
      </c>
      <c r="X222" t="s">
        <v>118</v>
      </c>
      <c r="Y222" t="s">
        <v>118</v>
      </c>
      <c r="Z222" t="s">
        <v>391</v>
      </c>
      <c r="AA222" t="s">
        <v>391</v>
      </c>
      <c r="AB222">
        <v>1.3598699252600002E-4</v>
      </c>
      <c r="AC222">
        <v>2.7197398505200006E-7</v>
      </c>
      <c r="AD222">
        <v>250</v>
      </c>
      <c r="AE222">
        <v>0</v>
      </c>
      <c r="AF222">
        <v>0</v>
      </c>
      <c r="AG222">
        <v>0</v>
      </c>
      <c r="AH222">
        <v>0</v>
      </c>
      <c r="AI222">
        <v>1</v>
      </c>
      <c r="AJ222">
        <v>0</v>
      </c>
      <c r="AK222">
        <v>1</v>
      </c>
    </row>
    <row r="223" spans="1:37">
      <c r="A223" t="s">
        <v>198</v>
      </c>
      <c r="B223" t="s">
        <v>1030</v>
      </c>
      <c r="C223">
        <v>6928511</v>
      </c>
      <c r="D223" t="s">
        <v>118</v>
      </c>
      <c r="E223" t="s">
        <v>384</v>
      </c>
      <c r="F223" t="s">
        <v>1230</v>
      </c>
      <c r="G223" t="s">
        <v>913</v>
      </c>
      <c r="H223" t="s">
        <v>196</v>
      </c>
      <c r="I223" t="s">
        <v>914</v>
      </c>
      <c r="J223" t="s">
        <v>1231</v>
      </c>
      <c r="K223">
        <v>-93.55941</v>
      </c>
      <c r="L223">
        <v>45.299610000000001</v>
      </c>
      <c r="M223">
        <v>221320</v>
      </c>
      <c r="N223" t="s">
        <v>791</v>
      </c>
      <c r="O223">
        <v>50100701</v>
      </c>
      <c r="P223" t="s">
        <v>922</v>
      </c>
      <c r="Q223" t="s">
        <v>737</v>
      </c>
      <c r="R223" t="s">
        <v>118</v>
      </c>
      <c r="S223" t="s">
        <v>118</v>
      </c>
      <c r="T223" t="s">
        <v>118</v>
      </c>
      <c r="U223" t="s">
        <v>118</v>
      </c>
      <c r="V223" t="s">
        <v>118</v>
      </c>
      <c r="W223" t="s">
        <v>118</v>
      </c>
      <c r="X223" t="s">
        <v>118</v>
      </c>
      <c r="Y223" t="s">
        <v>118</v>
      </c>
      <c r="Z223" t="s">
        <v>391</v>
      </c>
      <c r="AA223" t="s">
        <v>391</v>
      </c>
      <c r="AB223">
        <v>2.5764046616000004E-4</v>
      </c>
      <c r="AC223">
        <v>5.1528093232000009E-7</v>
      </c>
      <c r="AD223">
        <v>250</v>
      </c>
      <c r="AE223">
        <v>0</v>
      </c>
      <c r="AF223">
        <v>0</v>
      </c>
      <c r="AG223">
        <v>0</v>
      </c>
      <c r="AH223">
        <v>0</v>
      </c>
      <c r="AI223">
        <v>1</v>
      </c>
      <c r="AJ223">
        <v>0</v>
      </c>
      <c r="AK223">
        <v>1</v>
      </c>
    </row>
    <row r="224" spans="1:37">
      <c r="A224" t="s">
        <v>198</v>
      </c>
      <c r="B224" t="s">
        <v>1030</v>
      </c>
      <c r="C224">
        <v>7163311</v>
      </c>
      <c r="D224" t="s">
        <v>118</v>
      </c>
      <c r="E224" t="s">
        <v>384</v>
      </c>
      <c r="F224" t="s">
        <v>1391</v>
      </c>
      <c r="G224" t="s">
        <v>1392</v>
      </c>
      <c r="H224" t="s">
        <v>196</v>
      </c>
      <c r="I224" t="s">
        <v>1378</v>
      </c>
      <c r="J224" t="s">
        <v>1393</v>
      </c>
      <c r="K224">
        <v>-92.552930000000003</v>
      </c>
      <c r="L224">
        <v>47.501080000000002</v>
      </c>
      <c r="M224">
        <v>221320</v>
      </c>
      <c r="N224" t="s">
        <v>791</v>
      </c>
      <c r="O224">
        <v>50100701</v>
      </c>
      <c r="P224" t="s">
        <v>922</v>
      </c>
      <c r="Q224" t="s">
        <v>737</v>
      </c>
      <c r="R224" t="s">
        <v>118</v>
      </c>
      <c r="S224" t="s">
        <v>118</v>
      </c>
      <c r="T224" t="s">
        <v>118</v>
      </c>
      <c r="U224" t="s">
        <v>118</v>
      </c>
      <c r="V224" t="s">
        <v>118</v>
      </c>
      <c r="W224" t="s">
        <v>118</v>
      </c>
      <c r="X224" t="s">
        <v>118</v>
      </c>
      <c r="Y224" t="s">
        <v>118</v>
      </c>
      <c r="Z224" t="s">
        <v>391</v>
      </c>
      <c r="AA224" t="s">
        <v>391</v>
      </c>
      <c r="AB224">
        <v>2.3550515850400002E-4</v>
      </c>
      <c r="AC224">
        <v>4.7101031700800003E-7</v>
      </c>
      <c r="AD224">
        <v>250</v>
      </c>
      <c r="AE224">
        <v>0</v>
      </c>
      <c r="AF224">
        <v>0</v>
      </c>
      <c r="AG224">
        <v>0</v>
      </c>
      <c r="AH224">
        <v>0</v>
      </c>
      <c r="AI224">
        <v>1</v>
      </c>
      <c r="AJ224">
        <v>0</v>
      </c>
      <c r="AK224">
        <v>1</v>
      </c>
    </row>
    <row r="225" spans="1:37">
      <c r="A225" t="s">
        <v>198</v>
      </c>
      <c r="B225" t="s">
        <v>1030</v>
      </c>
      <c r="C225">
        <v>7163211</v>
      </c>
      <c r="D225" t="s">
        <v>118</v>
      </c>
      <c r="E225" t="s">
        <v>384</v>
      </c>
      <c r="F225" t="s">
        <v>1389</v>
      </c>
      <c r="G225" t="s">
        <v>1390</v>
      </c>
      <c r="H225" t="s">
        <v>196</v>
      </c>
      <c r="I225" t="s">
        <v>1378</v>
      </c>
      <c r="J225">
        <v>55771</v>
      </c>
      <c r="K225">
        <v>-92.832610000000003</v>
      </c>
      <c r="L225">
        <v>48.046309999999998</v>
      </c>
      <c r="M225">
        <v>221320</v>
      </c>
      <c r="N225" t="s">
        <v>791</v>
      </c>
      <c r="O225">
        <v>50100701</v>
      </c>
      <c r="P225" t="s">
        <v>922</v>
      </c>
      <c r="Q225" t="s">
        <v>737</v>
      </c>
      <c r="R225" t="s">
        <v>118</v>
      </c>
      <c r="S225" t="s">
        <v>118</v>
      </c>
      <c r="T225" t="s">
        <v>118</v>
      </c>
      <c r="U225" t="s">
        <v>118</v>
      </c>
      <c r="V225" t="s">
        <v>118</v>
      </c>
      <c r="W225" t="s">
        <v>118</v>
      </c>
      <c r="X225" t="s">
        <v>118</v>
      </c>
      <c r="Y225" t="s">
        <v>118</v>
      </c>
      <c r="Z225" t="s">
        <v>391</v>
      </c>
      <c r="AA225" t="s">
        <v>391</v>
      </c>
      <c r="AB225">
        <v>6.6052120919399997E-6</v>
      </c>
      <c r="AC225">
        <v>1.3210424183879999E-8</v>
      </c>
      <c r="AD225">
        <v>250</v>
      </c>
      <c r="AE225">
        <v>0</v>
      </c>
      <c r="AF225">
        <v>0</v>
      </c>
      <c r="AG225">
        <v>0</v>
      </c>
      <c r="AH225">
        <v>0</v>
      </c>
      <c r="AI225">
        <v>1</v>
      </c>
      <c r="AJ225">
        <v>0</v>
      </c>
      <c r="AK225">
        <v>1</v>
      </c>
    </row>
    <row r="226" spans="1:37">
      <c r="A226" t="s">
        <v>198</v>
      </c>
      <c r="B226" t="s">
        <v>1030</v>
      </c>
      <c r="C226">
        <v>7163111</v>
      </c>
      <c r="D226" t="s">
        <v>118</v>
      </c>
      <c r="E226" t="s">
        <v>384</v>
      </c>
      <c r="F226" t="s">
        <v>1387</v>
      </c>
      <c r="G226" t="s">
        <v>1388</v>
      </c>
      <c r="H226" t="s">
        <v>196</v>
      </c>
      <c r="I226" t="s">
        <v>1378</v>
      </c>
      <c r="J226">
        <v>55734</v>
      </c>
      <c r="K226">
        <v>-92.545010000000005</v>
      </c>
      <c r="L226">
        <v>47.460590000000003</v>
      </c>
      <c r="M226">
        <v>221320</v>
      </c>
      <c r="N226" t="s">
        <v>791</v>
      </c>
      <c r="O226">
        <v>50100701</v>
      </c>
      <c r="P226" t="s">
        <v>922</v>
      </c>
      <c r="Q226" t="s">
        <v>737</v>
      </c>
      <c r="R226" t="s">
        <v>118</v>
      </c>
      <c r="S226" t="s">
        <v>118</v>
      </c>
      <c r="T226" t="s">
        <v>118</v>
      </c>
      <c r="U226" t="s">
        <v>118</v>
      </c>
      <c r="V226" t="s">
        <v>118</v>
      </c>
      <c r="W226" t="s">
        <v>118</v>
      </c>
      <c r="X226" t="s">
        <v>118</v>
      </c>
      <c r="Y226" t="s">
        <v>118</v>
      </c>
      <c r="Z226" t="s">
        <v>391</v>
      </c>
      <c r="AA226" t="s">
        <v>391</v>
      </c>
      <c r="AB226">
        <v>6.7558047587799999E-5</v>
      </c>
      <c r="AC226">
        <v>1.3511609517559999E-7</v>
      </c>
      <c r="AD226">
        <v>250</v>
      </c>
      <c r="AE226">
        <v>0</v>
      </c>
      <c r="AF226">
        <v>0</v>
      </c>
      <c r="AG226">
        <v>0</v>
      </c>
      <c r="AH226">
        <v>0</v>
      </c>
      <c r="AI226">
        <v>1</v>
      </c>
      <c r="AJ226">
        <v>0</v>
      </c>
      <c r="AK226">
        <v>1</v>
      </c>
    </row>
    <row r="227" spans="1:37">
      <c r="A227" t="s">
        <v>198</v>
      </c>
      <c r="B227" t="s">
        <v>1030</v>
      </c>
      <c r="C227">
        <v>7162911</v>
      </c>
      <c r="D227" t="s">
        <v>118</v>
      </c>
      <c r="E227" t="s">
        <v>384</v>
      </c>
      <c r="F227" t="s">
        <v>1385</v>
      </c>
      <c r="G227" t="s">
        <v>1386</v>
      </c>
      <c r="H227" t="s">
        <v>196</v>
      </c>
      <c r="I227" t="s">
        <v>1378</v>
      </c>
      <c r="J227">
        <v>55706</v>
      </c>
      <c r="K227">
        <v>-91.964240000000004</v>
      </c>
      <c r="L227">
        <v>47.707070000000002</v>
      </c>
      <c r="M227">
        <v>221320</v>
      </c>
      <c r="N227" t="s">
        <v>791</v>
      </c>
      <c r="O227">
        <v>50100701</v>
      </c>
      <c r="P227" t="s">
        <v>922</v>
      </c>
      <c r="Q227" t="s">
        <v>737</v>
      </c>
      <c r="R227" t="s">
        <v>118</v>
      </c>
      <c r="S227" t="s">
        <v>118</v>
      </c>
      <c r="T227" t="s">
        <v>118</v>
      </c>
      <c r="U227" t="s">
        <v>118</v>
      </c>
      <c r="V227" t="s">
        <v>118</v>
      </c>
      <c r="W227" t="s">
        <v>118</v>
      </c>
      <c r="X227" t="s">
        <v>118</v>
      </c>
      <c r="Y227" t="s">
        <v>118</v>
      </c>
      <c r="Z227" t="s">
        <v>391</v>
      </c>
      <c r="AA227" t="s">
        <v>391</v>
      </c>
      <c r="AB227">
        <v>4.04513675566E-5</v>
      </c>
      <c r="AC227">
        <v>8.0902735113199996E-8</v>
      </c>
      <c r="AD227">
        <v>250</v>
      </c>
      <c r="AE227">
        <v>0</v>
      </c>
      <c r="AF227">
        <v>0</v>
      </c>
      <c r="AG227">
        <v>0</v>
      </c>
      <c r="AH227">
        <v>0</v>
      </c>
      <c r="AI227">
        <v>1</v>
      </c>
      <c r="AJ227">
        <v>0</v>
      </c>
      <c r="AK227">
        <v>1</v>
      </c>
    </row>
    <row r="228" spans="1:37">
      <c r="A228" t="s">
        <v>198</v>
      </c>
      <c r="B228" t="s">
        <v>1030</v>
      </c>
      <c r="C228">
        <v>7162811</v>
      </c>
      <c r="D228" t="s">
        <v>118</v>
      </c>
      <c r="E228" t="s">
        <v>384</v>
      </c>
      <c r="F228" t="s">
        <v>1383</v>
      </c>
      <c r="G228" t="s">
        <v>1384</v>
      </c>
      <c r="H228" t="s">
        <v>196</v>
      </c>
      <c r="I228" t="s">
        <v>1378</v>
      </c>
      <c r="J228">
        <v>55731</v>
      </c>
      <c r="K228">
        <v>-91.92604</v>
      </c>
      <c r="L228">
        <v>47.889150000000001</v>
      </c>
      <c r="M228">
        <v>221320</v>
      </c>
      <c r="N228" t="s">
        <v>791</v>
      </c>
      <c r="O228">
        <v>50100701</v>
      </c>
      <c r="P228" t="s">
        <v>922</v>
      </c>
      <c r="Q228" t="s">
        <v>737</v>
      </c>
      <c r="R228" t="s">
        <v>118</v>
      </c>
      <c r="S228" t="s">
        <v>118</v>
      </c>
      <c r="T228" t="s">
        <v>118</v>
      </c>
      <c r="U228" t="s">
        <v>118</v>
      </c>
      <c r="V228" t="s">
        <v>118</v>
      </c>
      <c r="W228" t="s">
        <v>118</v>
      </c>
      <c r="X228" t="s">
        <v>118</v>
      </c>
      <c r="Y228" t="s">
        <v>118</v>
      </c>
      <c r="Z228" t="s">
        <v>391</v>
      </c>
      <c r="AA228" t="s">
        <v>391</v>
      </c>
      <c r="AB228">
        <v>1.21472036686E-4</v>
      </c>
      <c r="AC228">
        <v>2.4294407337200002E-7</v>
      </c>
      <c r="AD228">
        <v>250</v>
      </c>
      <c r="AE228">
        <v>0</v>
      </c>
      <c r="AF228">
        <v>0</v>
      </c>
      <c r="AG228">
        <v>0</v>
      </c>
      <c r="AH228">
        <v>0</v>
      </c>
      <c r="AI228">
        <v>1</v>
      </c>
      <c r="AJ228">
        <v>0</v>
      </c>
      <c r="AK228">
        <v>1</v>
      </c>
    </row>
    <row r="229" spans="1:37">
      <c r="A229" t="s">
        <v>198</v>
      </c>
      <c r="B229" t="s">
        <v>1030</v>
      </c>
      <c r="C229">
        <v>7162711</v>
      </c>
      <c r="D229" t="s">
        <v>118</v>
      </c>
      <c r="E229" t="s">
        <v>384</v>
      </c>
      <c r="F229" t="s">
        <v>1381</v>
      </c>
      <c r="G229" t="s">
        <v>1382</v>
      </c>
      <c r="H229" t="s">
        <v>196</v>
      </c>
      <c r="I229" t="s">
        <v>1378</v>
      </c>
      <c r="J229">
        <v>55705</v>
      </c>
      <c r="K229">
        <v>-92.247640000000004</v>
      </c>
      <c r="L229">
        <v>47.516770000000001</v>
      </c>
      <c r="M229">
        <v>221320</v>
      </c>
      <c r="N229" t="s">
        <v>791</v>
      </c>
      <c r="O229">
        <v>50100701</v>
      </c>
      <c r="P229" t="s">
        <v>922</v>
      </c>
      <c r="Q229" t="s">
        <v>737</v>
      </c>
      <c r="R229" t="s">
        <v>118</v>
      </c>
      <c r="S229" t="s">
        <v>118</v>
      </c>
      <c r="T229" t="s">
        <v>118</v>
      </c>
      <c r="U229" t="s">
        <v>118</v>
      </c>
      <c r="V229" t="s">
        <v>118</v>
      </c>
      <c r="W229" t="s">
        <v>118</v>
      </c>
      <c r="X229" t="s">
        <v>118</v>
      </c>
      <c r="Y229" t="s">
        <v>118</v>
      </c>
      <c r="Z229" t="s">
        <v>391</v>
      </c>
      <c r="AA229" t="s">
        <v>391</v>
      </c>
      <c r="AB229">
        <v>6.4836493367800011E-5</v>
      </c>
      <c r="AC229">
        <v>1.2967298673560002E-7</v>
      </c>
      <c r="AD229">
        <v>250</v>
      </c>
      <c r="AE229">
        <v>0</v>
      </c>
      <c r="AF229">
        <v>0</v>
      </c>
      <c r="AG229">
        <v>0</v>
      </c>
      <c r="AH229">
        <v>0</v>
      </c>
      <c r="AI229">
        <v>1</v>
      </c>
      <c r="AJ229">
        <v>0</v>
      </c>
      <c r="AK229">
        <v>1</v>
      </c>
    </row>
    <row r="230" spans="1:37">
      <c r="A230" t="s">
        <v>198</v>
      </c>
      <c r="B230" t="s">
        <v>1030</v>
      </c>
      <c r="C230">
        <v>7162611</v>
      </c>
      <c r="D230" t="s">
        <v>118</v>
      </c>
      <c r="E230" t="s">
        <v>384</v>
      </c>
      <c r="F230" t="s">
        <v>1379</v>
      </c>
      <c r="G230" t="s">
        <v>1380</v>
      </c>
      <c r="H230" t="s">
        <v>196</v>
      </c>
      <c r="I230" t="s">
        <v>1378</v>
      </c>
      <c r="J230">
        <v>55750</v>
      </c>
      <c r="K230">
        <v>-92.150059999999996</v>
      </c>
      <c r="L230">
        <v>47.509619999999998</v>
      </c>
      <c r="M230">
        <v>221320</v>
      </c>
      <c r="N230" t="s">
        <v>791</v>
      </c>
      <c r="O230">
        <v>50100701</v>
      </c>
      <c r="P230" t="s">
        <v>922</v>
      </c>
      <c r="Q230" t="s">
        <v>737</v>
      </c>
      <c r="R230" t="s">
        <v>118</v>
      </c>
      <c r="S230" t="s">
        <v>118</v>
      </c>
      <c r="T230" t="s">
        <v>118</v>
      </c>
      <c r="U230" t="s">
        <v>118</v>
      </c>
      <c r="V230" t="s">
        <v>118</v>
      </c>
      <c r="W230" t="s">
        <v>118</v>
      </c>
      <c r="X230" t="s">
        <v>118</v>
      </c>
      <c r="Y230" t="s">
        <v>118</v>
      </c>
      <c r="Z230" t="s">
        <v>391</v>
      </c>
      <c r="AA230" t="s">
        <v>391</v>
      </c>
      <c r="AB230">
        <v>4.8724892385400001E-5</v>
      </c>
      <c r="AC230">
        <v>9.7449784770800008E-8</v>
      </c>
      <c r="AD230">
        <v>250</v>
      </c>
      <c r="AE230">
        <v>0</v>
      </c>
      <c r="AF230">
        <v>0</v>
      </c>
      <c r="AG230">
        <v>0</v>
      </c>
      <c r="AH230">
        <v>0</v>
      </c>
      <c r="AI230">
        <v>1</v>
      </c>
      <c r="AJ230">
        <v>0</v>
      </c>
      <c r="AK230">
        <v>1</v>
      </c>
    </row>
    <row r="231" spans="1:37">
      <c r="A231" t="s">
        <v>198</v>
      </c>
      <c r="B231" t="s">
        <v>1030</v>
      </c>
      <c r="C231">
        <v>7162511</v>
      </c>
      <c r="D231" t="s">
        <v>118</v>
      </c>
      <c r="E231" t="s">
        <v>384</v>
      </c>
      <c r="F231" t="s">
        <v>1376</v>
      </c>
      <c r="G231" t="s">
        <v>1377</v>
      </c>
      <c r="H231" t="s">
        <v>196</v>
      </c>
      <c r="I231" t="s">
        <v>1378</v>
      </c>
      <c r="J231">
        <v>55768</v>
      </c>
      <c r="K231">
        <v>-92.644999999999996</v>
      </c>
      <c r="L231">
        <v>47.524000000000001</v>
      </c>
      <c r="M231">
        <v>221320</v>
      </c>
      <c r="N231" t="s">
        <v>791</v>
      </c>
      <c r="O231">
        <v>50100701</v>
      </c>
      <c r="P231" t="s">
        <v>922</v>
      </c>
      <c r="Q231" t="s">
        <v>737</v>
      </c>
      <c r="R231" t="s">
        <v>118</v>
      </c>
      <c r="S231" t="s">
        <v>118</v>
      </c>
      <c r="T231" t="s">
        <v>118</v>
      </c>
      <c r="U231" t="s">
        <v>118</v>
      </c>
      <c r="V231" t="s">
        <v>118</v>
      </c>
      <c r="W231" t="s">
        <v>118</v>
      </c>
      <c r="X231" t="s">
        <v>118</v>
      </c>
      <c r="Y231" t="s">
        <v>118</v>
      </c>
      <c r="Z231" t="s">
        <v>391</v>
      </c>
      <c r="AA231" t="s">
        <v>391</v>
      </c>
      <c r="AB231">
        <v>6.7040952285999996E-5</v>
      </c>
      <c r="AC231">
        <v>1.3408190457199999E-7</v>
      </c>
      <c r="AD231">
        <v>250</v>
      </c>
      <c r="AE231">
        <v>0</v>
      </c>
      <c r="AF231">
        <v>0</v>
      </c>
      <c r="AG231">
        <v>0</v>
      </c>
      <c r="AH231">
        <v>0</v>
      </c>
      <c r="AI231">
        <v>1</v>
      </c>
      <c r="AJ231">
        <v>0</v>
      </c>
      <c r="AK231">
        <v>1</v>
      </c>
    </row>
    <row r="232" spans="1:37">
      <c r="A232" t="s">
        <v>198</v>
      </c>
      <c r="B232" t="s">
        <v>1030</v>
      </c>
      <c r="C232">
        <v>7130911</v>
      </c>
      <c r="D232" t="s">
        <v>118</v>
      </c>
      <c r="E232" t="s">
        <v>384</v>
      </c>
      <c r="F232" t="s">
        <v>1332</v>
      </c>
      <c r="G232" t="s">
        <v>1333</v>
      </c>
      <c r="H232" t="s">
        <v>196</v>
      </c>
      <c r="I232" t="s">
        <v>1334</v>
      </c>
      <c r="J232" t="s">
        <v>1335</v>
      </c>
      <c r="K232">
        <v>-95.405630000000002</v>
      </c>
      <c r="L232">
        <v>45.866990000000001</v>
      </c>
      <c r="M232">
        <v>221320</v>
      </c>
      <c r="N232" t="s">
        <v>791</v>
      </c>
      <c r="O232">
        <v>50100701</v>
      </c>
      <c r="P232" t="s">
        <v>922</v>
      </c>
      <c r="Q232" t="s">
        <v>737</v>
      </c>
      <c r="R232" t="s">
        <v>118</v>
      </c>
      <c r="S232" t="s">
        <v>118</v>
      </c>
      <c r="T232" t="s">
        <v>118</v>
      </c>
      <c r="U232" t="s">
        <v>118</v>
      </c>
      <c r="V232" t="s">
        <v>118</v>
      </c>
      <c r="W232" t="s">
        <v>118</v>
      </c>
      <c r="X232" t="s">
        <v>118</v>
      </c>
      <c r="Y232" t="s">
        <v>118</v>
      </c>
      <c r="Z232" t="s">
        <v>391</v>
      </c>
      <c r="AA232" t="s">
        <v>391</v>
      </c>
      <c r="AB232">
        <v>5.1627883553399996E-4</v>
      </c>
      <c r="AC232">
        <v>1.032557671068E-6</v>
      </c>
      <c r="AD232">
        <v>250</v>
      </c>
      <c r="AE232">
        <v>0</v>
      </c>
      <c r="AF232">
        <v>0</v>
      </c>
      <c r="AG232">
        <v>0</v>
      </c>
      <c r="AH232">
        <v>0</v>
      </c>
      <c r="AI232">
        <v>1</v>
      </c>
      <c r="AJ232">
        <v>0</v>
      </c>
      <c r="AK232">
        <v>1</v>
      </c>
    </row>
    <row r="233" spans="1:37">
      <c r="A233" t="s">
        <v>198</v>
      </c>
      <c r="B233" t="s">
        <v>1030</v>
      </c>
      <c r="C233">
        <v>7027011</v>
      </c>
      <c r="D233" t="s">
        <v>118</v>
      </c>
      <c r="E233" t="s">
        <v>384</v>
      </c>
      <c r="F233" t="s">
        <v>1278</v>
      </c>
      <c r="G233" t="s">
        <v>1279</v>
      </c>
      <c r="H233" t="s">
        <v>196</v>
      </c>
      <c r="I233" t="s">
        <v>1272</v>
      </c>
      <c r="J233">
        <v>55944</v>
      </c>
      <c r="K233">
        <v>-92.730779999999996</v>
      </c>
      <c r="L233">
        <v>44.048020000000001</v>
      </c>
      <c r="M233">
        <v>221320</v>
      </c>
      <c r="N233" t="s">
        <v>791</v>
      </c>
      <c r="O233">
        <v>50100701</v>
      </c>
      <c r="P233" t="s">
        <v>922</v>
      </c>
      <c r="Q233" t="s">
        <v>737</v>
      </c>
      <c r="R233" t="s">
        <v>118</v>
      </c>
      <c r="S233" t="s">
        <v>118</v>
      </c>
      <c r="T233" t="s">
        <v>118</v>
      </c>
      <c r="U233" t="s">
        <v>118</v>
      </c>
      <c r="V233" t="s">
        <v>118</v>
      </c>
      <c r="W233" t="s">
        <v>118</v>
      </c>
      <c r="X233" t="s">
        <v>118</v>
      </c>
      <c r="Y233" t="s">
        <v>118</v>
      </c>
      <c r="Z233" t="s">
        <v>391</v>
      </c>
      <c r="AA233" t="s">
        <v>391</v>
      </c>
      <c r="AB233">
        <v>1.7708246124800001E-4</v>
      </c>
      <c r="AC233">
        <v>3.54164922496E-7</v>
      </c>
      <c r="AD233">
        <v>250</v>
      </c>
      <c r="AE233">
        <v>0</v>
      </c>
      <c r="AF233">
        <v>0</v>
      </c>
      <c r="AG233">
        <v>0</v>
      </c>
      <c r="AH233">
        <v>0</v>
      </c>
      <c r="AI233">
        <v>1</v>
      </c>
      <c r="AJ233">
        <v>0</v>
      </c>
      <c r="AK233">
        <v>1</v>
      </c>
    </row>
    <row r="234" spans="1:37">
      <c r="A234" t="s">
        <v>198</v>
      </c>
      <c r="B234" t="s">
        <v>1030</v>
      </c>
      <c r="C234">
        <v>7026811</v>
      </c>
      <c r="D234" t="s">
        <v>118</v>
      </c>
      <c r="E234" t="s">
        <v>384</v>
      </c>
      <c r="F234" t="s">
        <v>1274</v>
      </c>
      <c r="G234" t="s">
        <v>1275</v>
      </c>
      <c r="H234" t="s">
        <v>196</v>
      </c>
      <c r="I234" t="s">
        <v>1272</v>
      </c>
      <c r="J234">
        <v>55940</v>
      </c>
      <c r="K234">
        <v>-92.857979999999998</v>
      </c>
      <c r="L234">
        <v>43.889159999999997</v>
      </c>
      <c r="M234">
        <v>221320</v>
      </c>
      <c r="N234" t="s">
        <v>791</v>
      </c>
      <c r="O234">
        <v>50100701</v>
      </c>
      <c r="P234" t="s">
        <v>922</v>
      </c>
      <c r="Q234" t="s">
        <v>737</v>
      </c>
      <c r="R234" t="s">
        <v>118</v>
      </c>
      <c r="S234" t="s">
        <v>118</v>
      </c>
      <c r="T234" t="s">
        <v>118</v>
      </c>
      <c r="U234" t="s">
        <v>118</v>
      </c>
      <c r="V234" t="s">
        <v>118</v>
      </c>
      <c r="W234" t="s">
        <v>118</v>
      </c>
      <c r="X234" t="s">
        <v>118</v>
      </c>
      <c r="Y234" t="s">
        <v>118</v>
      </c>
      <c r="Z234" t="s">
        <v>391</v>
      </c>
      <c r="AA234" t="s">
        <v>391</v>
      </c>
      <c r="AB234">
        <v>5.26530023096E-5</v>
      </c>
      <c r="AC234">
        <v>1.053060046192E-7</v>
      </c>
      <c r="AD234">
        <v>250</v>
      </c>
      <c r="AE234">
        <v>0</v>
      </c>
      <c r="AF234">
        <v>0</v>
      </c>
      <c r="AG234">
        <v>0</v>
      </c>
      <c r="AH234">
        <v>0</v>
      </c>
      <c r="AI234">
        <v>1</v>
      </c>
      <c r="AJ234">
        <v>0</v>
      </c>
      <c r="AK234">
        <v>1</v>
      </c>
    </row>
    <row r="235" spans="1:37">
      <c r="A235" t="s">
        <v>198</v>
      </c>
      <c r="B235" t="s">
        <v>1030</v>
      </c>
      <c r="C235">
        <v>7026611</v>
      </c>
      <c r="D235" t="s">
        <v>118</v>
      </c>
      <c r="E235" t="s">
        <v>384</v>
      </c>
      <c r="F235" t="s">
        <v>1270</v>
      </c>
      <c r="G235" t="s">
        <v>1271</v>
      </c>
      <c r="H235" t="s">
        <v>196</v>
      </c>
      <c r="I235" t="s">
        <v>1272</v>
      </c>
      <c r="J235" t="s">
        <v>1273</v>
      </c>
      <c r="K235">
        <v>-92.857950000000002</v>
      </c>
      <c r="L235">
        <v>44.038870000000003</v>
      </c>
      <c r="M235">
        <v>221320</v>
      </c>
      <c r="N235" t="s">
        <v>791</v>
      </c>
      <c r="O235">
        <v>50100701</v>
      </c>
      <c r="P235" t="s">
        <v>922</v>
      </c>
      <c r="Q235" t="s">
        <v>737</v>
      </c>
      <c r="R235" t="s">
        <v>118</v>
      </c>
      <c r="S235" t="s">
        <v>118</v>
      </c>
      <c r="T235" t="s">
        <v>118</v>
      </c>
      <c r="U235" t="s">
        <v>118</v>
      </c>
      <c r="V235" t="s">
        <v>118</v>
      </c>
      <c r="W235" t="s">
        <v>118</v>
      </c>
      <c r="X235" t="s">
        <v>118</v>
      </c>
      <c r="Y235" t="s">
        <v>118</v>
      </c>
      <c r="Z235" t="s">
        <v>391</v>
      </c>
      <c r="AA235" t="s">
        <v>391</v>
      </c>
      <c r="AB235">
        <v>8.2109290817399997E-5</v>
      </c>
      <c r="AC235">
        <v>1.6421858163479999E-7</v>
      </c>
      <c r="AD235">
        <v>250</v>
      </c>
      <c r="AE235">
        <v>0</v>
      </c>
      <c r="AF235">
        <v>0</v>
      </c>
      <c r="AG235">
        <v>0</v>
      </c>
      <c r="AH235">
        <v>0</v>
      </c>
      <c r="AI235">
        <v>1</v>
      </c>
      <c r="AJ235">
        <v>0</v>
      </c>
      <c r="AK235">
        <v>1</v>
      </c>
    </row>
    <row r="236" spans="1:37">
      <c r="A236" t="s">
        <v>198</v>
      </c>
      <c r="B236" t="s">
        <v>1030</v>
      </c>
      <c r="C236">
        <v>7008311</v>
      </c>
      <c r="D236" t="s">
        <v>118</v>
      </c>
      <c r="E236" t="s">
        <v>384</v>
      </c>
      <c r="F236" t="s">
        <v>1263</v>
      </c>
      <c r="G236" t="s">
        <v>1264</v>
      </c>
      <c r="H236" t="s">
        <v>196</v>
      </c>
      <c r="I236" t="s">
        <v>1262</v>
      </c>
      <c r="J236">
        <v>56055</v>
      </c>
      <c r="K236">
        <v>-94.212810000000005</v>
      </c>
      <c r="L236">
        <v>44.115479999999998</v>
      </c>
      <c r="M236">
        <v>221320</v>
      </c>
      <c r="N236" t="s">
        <v>791</v>
      </c>
      <c r="O236">
        <v>50100701</v>
      </c>
      <c r="P236" t="s">
        <v>922</v>
      </c>
      <c r="Q236" t="s">
        <v>737</v>
      </c>
      <c r="R236" t="s">
        <v>118</v>
      </c>
      <c r="S236" t="s">
        <v>118</v>
      </c>
      <c r="T236" t="s">
        <v>118</v>
      </c>
      <c r="U236" t="s">
        <v>118</v>
      </c>
      <c r="V236" t="s">
        <v>118</v>
      </c>
      <c r="W236" t="s">
        <v>118</v>
      </c>
      <c r="X236" t="s">
        <v>118</v>
      </c>
      <c r="Y236" t="s">
        <v>118</v>
      </c>
      <c r="Z236" t="s">
        <v>391</v>
      </c>
      <c r="AA236" t="s">
        <v>391</v>
      </c>
      <c r="AB236">
        <v>6.7040952285999996E-5</v>
      </c>
      <c r="AC236">
        <v>1.3408190457199999E-7</v>
      </c>
      <c r="AD236">
        <v>250</v>
      </c>
      <c r="AE236">
        <v>0</v>
      </c>
      <c r="AF236">
        <v>0</v>
      </c>
      <c r="AG236">
        <v>0</v>
      </c>
      <c r="AH236">
        <v>0</v>
      </c>
      <c r="AI236">
        <v>1</v>
      </c>
      <c r="AJ236">
        <v>0</v>
      </c>
      <c r="AK236">
        <v>1</v>
      </c>
    </row>
    <row r="237" spans="1:37">
      <c r="A237" t="s">
        <v>198</v>
      </c>
      <c r="B237" t="s">
        <v>1030</v>
      </c>
      <c r="C237">
        <v>7008111</v>
      </c>
      <c r="D237" t="s">
        <v>118</v>
      </c>
      <c r="E237" t="s">
        <v>384</v>
      </c>
      <c r="F237" t="s">
        <v>1260</v>
      </c>
      <c r="G237" t="s">
        <v>1261</v>
      </c>
      <c r="H237" t="s">
        <v>196</v>
      </c>
      <c r="I237" t="s">
        <v>1262</v>
      </c>
      <c r="J237">
        <v>56090</v>
      </c>
      <c r="K237">
        <v>-94.162850000000006</v>
      </c>
      <c r="L237">
        <v>43.958329999999997</v>
      </c>
      <c r="M237">
        <v>221320</v>
      </c>
      <c r="N237" t="s">
        <v>791</v>
      </c>
      <c r="O237">
        <v>50100701</v>
      </c>
      <c r="P237" t="s">
        <v>922</v>
      </c>
      <c r="Q237" t="s">
        <v>737</v>
      </c>
      <c r="R237" t="s">
        <v>118</v>
      </c>
      <c r="S237" t="s">
        <v>118</v>
      </c>
      <c r="T237" t="s">
        <v>118</v>
      </c>
      <c r="U237" t="s">
        <v>118</v>
      </c>
      <c r="V237" t="s">
        <v>118</v>
      </c>
      <c r="W237" t="s">
        <v>118</v>
      </c>
      <c r="X237" t="s">
        <v>118</v>
      </c>
      <c r="Y237" t="s">
        <v>118</v>
      </c>
      <c r="Z237" t="s">
        <v>391</v>
      </c>
      <c r="AA237" t="s">
        <v>391</v>
      </c>
      <c r="AB237">
        <v>1.3616842947399998E-5</v>
      </c>
      <c r="AC237">
        <v>2.7233685894799997E-8</v>
      </c>
      <c r="AD237">
        <v>250</v>
      </c>
      <c r="AE237">
        <v>0</v>
      </c>
      <c r="AF237">
        <v>0</v>
      </c>
      <c r="AG237">
        <v>0</v>
      </c>
      <c r="AH237">
        <v>0</v>
      </c>
      <c r="AI237">
        <v>1</v>
      </c>
      <c r="AJ237">
        <v>0</v>
      </c>
      <c r="AK237">
        <v>1</v>
      </c>
    </row>
    <row r="238" spans="1:37">
      <c r="A238" t="s">
        <v>198</v>
      </c>
      <c r="B238" t="s">
        <v>1030</v>
      </c>
      <c r="C238">
        <v>6926811</v>
      </c>
      <c r="D238" t="s">
        <v>118</v>
      </c>
      <c r="E238" t="s">
        <v>384</v>
      </c>
      <c r="F238" t="s">
        <v>1227</v>
      </c>
      <c r="G238" t="s">
        <v>1228</v>
      </c>
      <c r="H238" t="s">
        <v>196</v>
      </c>
      <c r="I238" t="s">
        <v>1229</v>
      </c>
      <c r="J238">
        <v>56156</v>
      </c>
      <c r="K238">
        <v>-96.205330000000004</v>
      </c>
      <c r="L238">
        <v>43.65446</v>
      </c>
      <c r="M238">
        <v>221320</v>
      </c>
      <c r="N238" t="s">
        <v>791</v>
      </c>
      <c r="O238">
        <v>50100701</v>
      </c>
      <c r="P238" t="s">
        <v>922</v>
      </c>
      <c r="Q238" t="s">
        <v>737</v>
      </c>
      <c r="R238" t="s">
        <v>118</v>
      </c>
      <c r="S238" t="s">
        <v>118</v>
      </c>
      <c r="T238" t="s">
        <v>118</v>
      </c>
      <c r="U238" t="s">
        <v>118</v>
      </c>
      <c r="V238" t="s">
        <v>118</v>
      </c>
      <c r="W238" t="s">
        <v>118</v>
      </c>
      <c r="X238" t="s">
        <v>118</v>
      </c>
      <c r="Y238" t="s">
        <v>118</v>
      </c>
      <c r="Z238" t="s">
        <v>391</v>
      </c>
      <c r="AA238" t="s">
        <v>391</v>
      </c>
      <c r="AB238">
        <v>1.8942017371199998E-4</v>
      </c>
      <c r="AC238">
        <v>3.7884034742399998E-7</v>
      </c>
      <c r="AD238">
        <v>250</v>
      </c>
      <c r="AE238">
        <v>0</v>
      </c>
      <c r="AF238">
        <v>0</v>
      </c>
      <c r="AG238">
        <v>0</v>
      </c>
      <c r="AH238">
        <v>0</v>
      </c>
      <c r="AI238">
        <v>1</v>
      </c>
      <c r="AJ238">
        <v>0</v>
      </c>
      <c r="AK238">
        <v>1</v>
      </c>
    </row>
    <row r="239" spans="1:37">
      <c r="A239" t="s">
        <v>198</v>
      </c>
      <c r="B239" t="s">
        <v>1030</v>
      </c>
      <c r="C239">
        <v>6924611</v>
      </c>
      <c r="D239" t="s">
        <v>118</v>
      </c>
      <c r="E239" t="s">
        <v>384</v>
      </c>
      <c r="F239" t="s">
        <v>1225</v>
      </c>
      <c r="G239" t="s">
        <v>1226</v>
      </c>
      <c r="H239" t="s">
        <v>196</v>
      </c>
      <c r="I239" t="s">
        <v>1220</v>
      </c>
      <c r="J239">
        <v>56270</v>
      </c>
      <c r="K239">
        <v>-95.03425</v>
      </c>
      <c r="L239">
        <v>44.580910000000003</v>
      </c>
      <c r="M239">
        <v>221320</v>
      </c>
      <c r="N239" t="s">
        <v>791</v>
      </c>
      <c r="O239">
        <v>50100701</v>
      </c>
      <c r="P239" t="s">
        <v>922</v>
      </c>
      <c r="Q239" t="s">
        <v>737</v>
      </c>
      <c r="R239" t="s">
        <v>118</v>
      </c>
      <c r="S239" t="s">
        <v>118</v>
      </c>
      <c r="T239" t="s">
        <v>118</v>
      </c>
      <c r="U239" t="s">
        <v>118</v>
      </c>
      <c r="V239" t="s">
        <v>118</v>
      </c>
      <c r="W239" t="s">
        <v>118</v>
      </c>
      <c r="X239" t="s">
        <v>118</v>
      </c>
      <c r="Y239" t="s">
        <v>118</v>
      </c>
      <c r="Z239" t="s">
        <v>391</v>
      </c>
      <c r="AA239" t="s">
        <v>391</v>
      </c>
      <c r="AB239">
        <v>9.9971758348000006E-6</v>
      </c>
      <c r="AC239">
        <v>1.9994351669600002E-8</v>
      </c>
      <c r="AD239">
        <v>250</v>
      </c>
      <c r="AE239">
        <v>0</v>
      </c>
      <c r="AF239">
        <v>0</v>
      </c>
      <c r="AG239">
        <v>0</v>
      </c>
      <c r="AH239">
        <v>0</v>
      </c>
      <c r="AI239">
        <v>1</v>
      </c>
      <c r="AJ239">
        <v>0</v>
      </c>
      <c r="AK239">
        <v>1</v>
      </c>
    </row>
    <row r="240" spans="1:37">
      <c r="A240" t="s">
        <v>198</v>
      </c>
      <c r="B240" t="s">
        <v>1030</v>
      </c>
      <c r="C240">
        <v>6924511</v>
      </c>
      <c r="D240" t="s">
        <v>118</v>
      </c>
      <c r="E240" t="s">
        <v>384</v>
      </c>
      <c r="F240" t="s">
        <v>1223</v>
      </c>
      <c r="G240" t="s">
        <v>1224</v>
      </c>
      <c r="H240" t="s">
        <v>196</v>
      </c>
      <c r="I240" t="s">
        <v>1220</v>
      </c>
      <c r="J240">
        <v>55342</v>
      </c>
      <c r="K240">
        <v>-94.694460000000007</v>
      </c>
      <c r="L240">
        <v>44.745100000000001</v>
      </c>
      <c r="M240">
        <v>221320</v>
      </c>
      <c r="N240" t="s">
        <v>791</v>
      </c>
      <c r="O240">
        <v>50100701</v>
      </c>
      <c r="P240" t="s">
        <v>922</v>
      </c>
      <c r="Q240" t="s">
        <v>737</v>
      </c>
      <c r="R240" t="s">
        <v>118</v>
      </c>
      <c r="S240" t="s">
        <v>118</v>
      </c>
      <c r="T240" t="s">
        <v>118</v>
      </c>
      <c r="U240" t="s">
        <v>118</v>
      </c>
      <c r="V240" t="s">
        <v>118</v>
      </c>
      <c r="W240" t="s">
        <v>118</v>
      </c>
      <c r="X240" t="s">
        <v>118</v>
      </c>
      <c r="Y240" t="s">
        <v>118</v>
      </c>
      <c r="Z240" t="s">
        <v>391</v>
      </c>
      <c r="AA240" t="s">
        <v>391</v>
      </c>
      <c r="AB240">
        <v>4.4996363104E-5</v>
      </c>
      <c r="AC240">
        <v>8.9992726207999994E-8</v>
      </c>
      <c r="AD240">
        <v>250</v>
      </c>
      <c r="AE240">
        <v>0</v>
      </c>
      <c r="AF240">
        <v>0</v>
      </c>
      <c r="AG240">
        <v>0</v>
      </c>
      <c r="AH240">
        <v>0</v>
      </c>
      <c r="AI240">
        <v>1</v>
      </c>
      <c r="AJ240">
        <v>0</v>
      </c>
      <c r="AK240">
        <v>1</v>
      </c>
    </row>
    <row r="241" spans="1:37">
      <c r="A241" t="s">
        <v>198</v>
      </c>
      <c r="B241" t="s">
        <v>1030</v>
      </c>
      <c r="C241">
        <v>6924311</v>
      </c>
      <c r="D241" t="s">
        <v>118</v>
      </c>
      <c r="E241" t="s">
        <v>384</v>
      </c>
      <c r="F241" t="s">
        <v>1221</v>
      </c>
      <c r="G241" t="s">
        <v>1222</v>
      </c>
      <c r="H241" t="s">
        <v>196</v>
      </c>
      <c r="I241" t="s">
        <v>1220</v>
      </c>
      <c r="J241">
        <v>56285</v>
      </c>
      <c r="K241">
        <v>-95.346069999999997</v>
      </c>
      <c r="L241">
        <v>44.783969999999997</v>
      </c>
      <c r="M241">
        <v>221320</v>
      </c>
      <c r="N241" t="s">
        <v>791</v>
      </c>
      <c r="O241">
        <v>50100701</v>
      </c>
      <c r="P241" t="s">
        <v>922</v>
      </c>
      <c r="Q241" t="s">
        <v>737</v>
      </c>
      <c r="R241" t="s">
        <v>118</v>
      </c>
      <c r="S241" t="s">
        <v>118</v>
      </c>
      <c r="T241" t="s">
        <v>118</v>
      </c>
      <c r="U241" t="s">
        <v>118</v>
      </c>
      <c r="V241" t="s">
        <v>118</v>
      </c>
      <c r="W241" t="s">
        <v>118</v>
      </c>
      <c r="X241" t="s">
        <v>118</v>
      </c>
      <c r="Y241" t="s">
        <v>118</v>
      </c>
      <c r="Z241" t="s">
        <v>391</v>
      </c>
      <c r="AA241" t="s">
        <v>391</v>
      </c>
      <c r="AB241">
        <v>1.73544440762E-5</v>
      </c>
      <c r="AC241">
        <v>3.4708888152400002E-8</v>
      </c>
      <c r="AD241">
        <v>250</v>
      </c>
      <c r="AE241">
        <v>0</v>
      </c>
      <c r="AF241">
        <v>0</v>
      </c>
      <c r="AG241">
        <v>0</v>
      </c>
      <c r="AH241">
        <v>0</v>
      </c>
      <c r="AI241">
        <v>1</v>
      </c>
      <c r="AJ241">
        <v>0</v>
      </c>
      <c r="AK241">
        <v>1</v>
      </c>
    </row>
    <row r="242" spans="1:37">
      <c r="A242" t="s">
        <v>198</v>
      </c>
      <c r="B242" t="s">
        <v>1030</v>
      </c>
      <c r="C242">
        <v>6924211</v>
      </c>
      <c r="D242" t="s">
        <v>118</v>
      </c>
      <c r="E242" t="s">
        <v>384</v>
      </c>
      <c r="F242" t="s">
        <v>1218</v>
      </c>
      <c r="G242" t="s">
        <v>1219</v>
      </c>
      <c r="H242" t="s">
        <v>196</v>
      </c>
      <c r="I242" t="s">
        <v>1220</v>
      </c>
      <c r="J242">
        <v>55333</v>
      </c>
      <c r="K242">
        <v>-94.888630000000006</v>
      </c>
      <c r="L242">
        <v>44.523609999999998</v>
      </c>
      <c r="M242">
        <v>221320</v>
      </c>
      <c r="N242" t="s">
        <v>791</v>
      </c>
      <c r="O242">
        <v>50100701</v>
      </c>
      <c r="P242" t="s">
        <v>922</v>
      </c>
      <c r="Q242" t="s">
        <v>737</v>
      </c>
      <c r="R242" t="s">
        <v>118</v>
      </c>
      <c r="S242" t="s">
        <v>118</v>
      </c>
      <c r="T242" t="s">
        <v>118</v>
      </c>
      <c r="U242" t="s">
        <v>118</v>
      </c>
      <c r="V242" t="s">
        <v>118</v>
      </c>
      <c r="W242" t="s">
        <v>118</v>
      </c>
      <c r="X242" t="s">
        <v>118</v>
      </c>
      <c r="Y242" t="s">
        <v>118</v>
      </c>
      <c r="Z242" t="s">
        <v>391</v>
      </c>
      <c r="AA242" t="s">
        <v>391</v>
      </c>
      <c r="AB242">
        <v>1.14395995714E-5</v>
      </c>
      <c r="AC242">
        <v>2.2879199142800001E-8</v>
      </c>
      <c r="AD242">
        <v>250</v>
      </c>
      <c r="AE242">
        <v>0</v>
      </c>
      <c r="AF242">
        <v>0</v>
      </c>
      <c r="AG242">
        <v>0</v>
      </c>
      <c r="AH242">
        <v>0</v>
      </c>
      <c r="AI242">
        <v>1</v>
      </c>
      <c r="AJ242">
        <v>0</v>
      </c>
      <c r="AK242">
        <v>1</v>
      </c>
    </row>
    <row r="243" spans="1:37">
      <c r="A243" t="s">
        <v>198</v>
      </c>
      <c r="B243" t="s">
        <v>1030</v>
      </c>
      <c r="C243">
        <v>7194111</v>
      </c>
      <c r="D243" t="s">
        <v>118</v>
      </c>
      <c r="E243" t="s">
        <v>384</v>
      </c>
      <c r="F243" t="s">
        <v>1402</v>
      </c>
      <c r="G243" t="s">
        <v>1403</v>
      </c>
      <c r="H243" t="s">
        <v>196</v>
      </c>
      <c r="I243" t="s">
        <v>1220</v>
      </c>
      <c r="J243">
        <v>56277</v>
      </c>
      <c r="K243">
        <v>-95.012900000000002</v>
      </c>
      <c r="L243">
        <v>44.766640000000002</v>
      </c>
      <c r="M243">
        <v>221320</v>
      </c>
      <c r="N243" t="s">
        <v>791</v>
      </c>
      <c r="O243">
        <v>50100701</v>
      </c>
      <c r="P243" t="s">
        <v>922</v>
      </c>
      <c r="Q243" t="s">
        <v>737</v>
      </c>
      <c r="R243" t="s">
        <v>118</v>
      </c>
      <c r="S243" t="s">
        <v>118</v>
      </c>
      <c r="T243" t="s">
        <v>118</v>
      </c>
      <c r="U243" t="s">
        <v>118</v>
      </c>
      <c r="V243" t="s">
        <v>118</v>
      </c>
      <c r="W243" t="s">
        <v>118</v>
      </c>
      <c r="X243" t="s">
        <v>118</v>
      </c>
      <c r="Y243" t="s">
        <v>118</v>
      </c>
      <c r="Z243" t="s">
        <v>391</v>
      </c>
      <c r="AA243" t="s">
        <v>391</v>
      </c>
      <c r="AB243">
        <v>5.9493175249199993E-5</v>
      </c>
      <c r="AC243">
        <v>1.1898635049839999E-7</v>
      </c>
      <c r="AD243">
        <v>250</v>
      </c>
      <c r="AE243">
        <v>0</v>
      </c>
      <c r="AF243">
        <v>0</v>
      </c>
      <c r="AG243">
        <v>0</v>
      </c>
      <c r="AH243">
        <v>0</v>
      </c>
      <c r="AI243">
        <v>1</v>
      </c>
      <c r="AJ243">
        <v>0</v>
      </c>
      <c r="AK243">
        <v>1</v>
      </c>
    </row>
    <row r="244" spans="1:37">
      <c r="A244" t="s">
        <v>198</v>
      </c>
      <c r="B244" t="s">
        <v>1030</v>
      </c>
      <c r="C244">
        <v>7194011</v>
      </c>
      <c r="D244" t="s">
        <v>118</v>
      </c>
      <c r="E244" t="s">
        <v>384</v>
      </c>
      <c r="F244" t="s">
        <v>1401</v>
      </c>
      <c r="G244" t="s">
        <v>1220</v>
      </c>
      <c r="H244" t="s">
        <v>196</v>
      </c>
      <c r="I244" t="s">
        <v>1220</v>
      </c>
      <c r="J244">
        <v>56284</v>
      </c>
      <c r="K244">
        <v>-95.217650000000006</v>
      </c>
      <c r="L244">
        <v>44.787660000000002</v>
      </c>
      <c r="M244">
        <v>221320</v>
      </c>
      <c r="N244" t="s">
        <v>791</v>
      </c>
      <c r="O244">
        <v>50100701</v>
      </c>
      <c r="P244" t="s">
        <v>922</v>
      </c>
      <c r="Q244" t="s">
        <v>737</v>
      </c>
      <c r="R244" t="s">
        <v>118</v>
      </c>
      <c r="S244" t="s">
        <v>118</v>
      </c>
      <c r="T244" t="s">
        <v>118</v>
      </c>
      <c r="U244" t="s">
        <v>118</v>
      </c>
      <c r="V244" t="s">
        <v>118</v>
      </c>
      <c r="W244" t="s">
        <v>118</v>
      </c>
      <c r="X244" t="s">
        <v>118</v>
      </c>
      <c r="Y244" t="s">
        <v>118</v>
      </c>
      <c r="Z244" t="s">
        <v>391</v>
      </c>
      <c r="AA244" t="s">
        <v>391</v>
      </c>
      <c r="AB244">
        <v>5.4313150383800004E-5</v>
      </c>
      <c r="AC244">
        <v>1.0862630076760001E-7</v>
      </c>
      <c r="AD244">
        <v>250</v>
      </c>
      <c r="AE244">
        <v>0</v>
      </c>
      <c r="AF244">
        <v>0</v>
      </c>
      <c r="AG244">
        <v>0</v>
      </c>
      <c r="AH244">
        <v>0</v>
      </c>
      <c r="AI244">
        <v>1</v>
      </c>
      <c r="AJ244">
        <v>0</v>
      </c>
      <c r="AK244">
        <v>1</v>
      </c>
    </row>
    <row r="245" spans="1:37">
      <c r="A245" t="s">
        <v>198</v>
      </c>
      <c r="B245" t="s">
        <v>1030</v>
      </c>
      <c r="C245">
        <v>7189811</v>
      </c>
      <c r="D245" t="s">
        <v>118</v>
      </c>
      <c r="E245" t="s">
        <v>384</v>
      </c>
      <c r="F245" t="s">
        <v>1399</v>
      </c>
      <c r="G245" t="s">
        <v>1400</v>
      </c>
      <c r="H245" t="s">
        <v>196</v>
      </c>
      <c r="I245" t="s">
        <v>1396</v>
      </c>
      <c r="J245">
        <v>56293</v>
      </c>
      <c r="K245">
        <v>-95.251410000000007</v>
      </c>
      <c r="L245">
        <v>44.404359999999997</v>
      </c>
      <c r="M245">
        <v>221320</v>
      </c>
      <c r="N245" t="s">
        <v>791</v>
      </c>
      <c r="O245">
        <v>50100701</v>
      </c>
      <c r="P245" t="s">
        <v>922</v>
      </c>
      <c r="Q245" t="s">
        <v>737</v>
      </c>
      <c r="R245" t="s">
        <v>118</v>
      </c>
      <c r="S245" t="s">
        <v>118</v>
      </c>
      <c r="T245" t="s">
        <v>118</v>
      </c>
      <c r="U245" t="s">
        <v>118</v>
      </c>
      <c r="V245" t="s">
        <v>118</v>
      </c>
      <c r="W245" t="s">
        <v>118</v>
      </c>
      <c r="X245" t="s">
        <v>118</v>
      </c>
      <c r="Y245" t="s">
        <v>118</v>
      </c>
      <c r="Z245" t="s">
        <v>391</v>
      </c>
      <c r="AA245" t="s">
        <v>391</v>
      </c>
      <c r="AB245">
        <v>2.5065514366199998E-5</v>
      </c>
      <c r="AC245">
        <v>5.0131028732399998E-8</v>
      </c>
      <c r="AD245">
        <v>250</v>
      </c>
      <c r="AE245">
        <v>0</v>
      </c>
      <c r="AF245">
        <v>0</v>
      </c>
      <c r="AG245">
        <v>0</v>
      </c>
      <c r="AH245">
        <v>0</v>
      </c>
      <c r="AI245">
        <v>1</v>
      </c>
      <c r="AJ245">
        <v>0</v>
      </c>
      <c r="AK245">
        <v>1</v>
      </c>
    </row>
    <row r="246" spans="1:37">
      <c r="A246" t="s">
        <v>198</v>
      </c>
      <c r="B246" t="s">
        <v>1030</v>
      </c>
      <c r="C246">
        <v>7189711</v>
      </c>
      <c r="D246" t="s">
        <v>118</v>
      </c>
      <c r="E246" t="s">
        <v>384</v>
      </c>
      <c r="F246" t="s">
        <v>1397</v>
      </c>
      <c r="G246" t="s">
        <v>1398</v>
      </c>
      <c r="H246" t="s">
        <v>196</v>
      </c>
      <c r="I246" t="s">
        <v>1396</v>
      </c>
      <c r="J246">
        <v>56180</v>
      </c>
      <c r="K246">
        <v>-95.458129999999997</v>
      </c>
      <c r="L246">
        <v>44.224829999999997</v>
      </c>
      <c r="M246">
        <v>221320</v>
      </c>
      <c r="N246" t="s">
        <v>791</v>
      </c>
      <c r="O246">
        <v>50100701</v>
      </c>
      <c r="P246" t="s">
        <v>922</v>
      </c>
      <c r="Q246" t="s">
        <v>737</v>
      </c>
      <c r="R246" t="s">
        <v>118</v>
      </c>
      <c r="S246" t="s">
        <v>118</v>
      </c>
      <c r="T246" t="s">
        <v>118</v>
      </c>
      <c r="U246" t="s">
        <v>118</v>
      </c>
      <c r="V246" t="s">
        <v>118</v>
      </c>
      <c r="W246" t="s">
        <v>118</v>
      </c>
      <c r="X246" t="s">
        <v>118</v>
      </c>
      <c r="Y246" t="s">
        <v>118</v>
      </c>
      <c r="Z246" t="s">
        <v>391</v>
      </c>
      <c r="AA246" t="s">
        <v>391</v>
      </c>
      <c r="AB246">
        <v>2.5038298823999999E-5</v>
      </c>
      <c r="AC246">
        <v>5.0076597647999997E-8</v>
      </c>
      <c r="AD246">
        <v>250</v>
      </c>
      <c r="AE246">
        <v>0</v>
      </c>
      <c r="AF246">
        <v>0</v>
      </c>
      <c r="AG246">
        <v>0</v>
      </c>
      <c r="AH246">
        <v>0</v>
      </c>
      <c r="AI246">
        <v>1</v>
      </c>
      <c r="AJ246">
        <v>0</v>
      </c>
      <c r="AK246">
        <v>1</v>
      </c>
    </row>
    <row r="247" spans="1:37">
      <c r="A247" t="s">
        <v>198</v>
      </c>
      <c r="B247" t="s">
        <v>1030</v>
      </c>
      <c r="C247">
        <v>7176111</v>
      </c>
      <c r="D247" t="s">
        <v>118</v>
      </c>
      <c r="E247" t="s">
        <v>384</v>
      </c>
      <c r="F247" t="s">
        <v>1394</v>
      </c>
      <c r="G247" t="s">
        <v>1395</v>
      </c>
      <c r="H247" t="s">
        <v>196</v>
      </c>
      <c r="I247" t="s">
        <v>1396</v>
      </c>
      <c r="J247">
        <v>56266</v>
      </c>
      <c r="K247">
        <v>-94.934349999999995</v>
      </c>
      <c r="L247">
        <v>44.418109999999999</v>
      </c>
      <c r="M247">
        <v>221320</v>
      </c>
      <c r="N247" t="s">
        <v>791</v>
      </c>
      <c r="O247">
        <v>50100701</v>
      </c>
      <c r="P247" t="s">
        <v>922</v>
      </c>
      <c r="Q247" t="s">
        <v>737</v>
      </c>
      <c r="R247" t="s">
        <v>118</v>
      </c>
      <c r="S247" t="s">
        <v>118</v>
      </c>
      <c r="T247" t="s">
        <v>118</v>
      </c>
      <c r="U247" t="s">
        <v>118</v>
      </c>
      <c r="V247" t="s">
        <v>118</v>
      </c>
      <c r="W247" t="s">
        <v>118</v>
      </c>
      <c r="X247" t="s">
        <v>118</v>
      </c>
      <c r="Y247" t="s">
        <v>118</v>
      </c>
      <c r="Z247" t="s">
        <v>391</v>
      </c>
      <c r="AA247" t="s">
        <v>391</v>
      </c>
      <c r="AB247">
        <v>3.4300655019400001E-5</v>
      </c>
      <c r="AC247">
        <v>6.8601310038800005E-8</v>
      </c>
      <c r="AD247">
        <v>250</v>
      </c>
      <c r="AE247">
        <v>0</v>
      </c>
      <c r="AF247">
        <v>0</v>
      </c>
      <c r="AG247">
        <v>0</v>
      </c>
      <c r="AH247">
        <v>0</v>
      </c>
      <c r="AI247">
        <v>1</v>
      </c>
      <c r="AJ247">
        <v>0</v>
      </c>
      <c r="AK247">
        <v>1</v>
      </c>
    </row>
    <row r="248" spans="1:37">
      <c r="A248" t="s">
        <v>198</v>
      </c>
      <c r="B248" t="s">
        <v>1030</v>
      </c>
      <c r="C248">
        <v>7141611</v>
      </c>
      <c r="D248" t="s">
        <v>118</v>
      </c>
      <c r="E248" t="s">
        <v>384</v>
      </c>
      <c r="F248" t="s">
        <v>1358</v>
      </c>
      <c r="G248" t="s">
        <v>1359</v>
      </c>
      <c r="H248" t="s">
        <v>196</v>
      </c>
      <c r="I248" t="s">
        <v>1357</v>
      </c>
      <c r="J248">
        <v>56007</v>
      </c>
      <c r="K248">
        <v>-93.30198</v>
      </c>
      <c r="L248">
        <v>43.605899999999998</v>
      </c>
      <c r="M248">
        <v>221320</v>
      </c>
      <c r="N248" t="s">
        <v>791</v>
      </c>
      <c r="O248">
        <v>50100701</v>
      </c>
      <c r="P248" t="s">
        <v>922</v>
      </c>
      <c r="Q248" t="s">
        <v>737</v>
      </c>
      <c r="R248" t="s">
        <v>118</v>
      </c>
      <c r="S248" t="s">
        <v>118</v>
      </c>
      <c r="T248" t="s">
        <v>118</v>
      </c>
      <c r="U248" t="s">
        <v>118</v>
      </c>
      <c r="V248" t="s">
        <v>118</v>
      </c>
      <c r="W248" t="s">
        <v>118</v>
      </c>
      <c r="X248" t="s">
        <v>118</v>
      </c>
      <c r="Y248" t="s">
        <v>118</v>
      </c>
      <c r="Z248" t="s">
        <v>391</v>
      </c>
      <c r="AA248" t="s">
        <v>391</v>
      </c>
      <c r="AB248">
        <v>6.1361975813599998E-4</v>
      </c>
      <c r="AC248">
        <v>1.2272395162719999E-6</v>
      </c>
      <c r="AD248">
        <v>250</v>
      </c>
      <c r="AE248">
        <v>0</v>
      </c>
      <c r="AF248">
        <v>0</v>
      </c>
      <c r="AG248">
        <v>0</v>
      </c>
      <c r="AH248">
        <v>0</v>
      </c>
      <c r="AI248">
        <v>1</v>
      </c>
      <c r="AJ248">
        <v>0</v>
      </c>
      <c r="AK248">
        <v>1</v>
      </c>
    </row>
    <row r="249" spans="1:37">
      <c r="A249" t="s">
        <v>198</v>
      </c>
      <c r="B249" t="s">
        <v>1030</v>
      </c>
      <c r="C249">
        <v>7141511</v>
      </c>
      <c r="D249" t="s">
        <v>118</v>
      </c>
      <c r="E249" t="s">
        <v>384</v>
      </c>
      <c r="F249" t="s">
        <v>1355</v>
      </c>
      <c r="G249" t="s">
        <v>1356</v>
      </c>
      <c r="H249" t="s">
        <v>196</v>
      </c>
      <c r="I249" t="s">
        <v>1357</v>
      </c>
      <c r="J249">
        <v>56029</v>
      </c>
      <c r="K249">
        <v>-93.493809999999996</v>
      </c>
      <c r="L249">
        <v>43.500050000000002</v>
      </c>
      <c r="M249">
        <v>221320</v>
      </c>
      <c r="N249" t="s">
        <v>791</v>
      </c>
      <c r="O249">
        <v>50100701</v>
      </c>
      <c r="P249" t="s">
        <v>922</v>
      </c>
      <c r="Q249" t="s">
        <v>737</v>
      </c>
      <c r="R249" t="s">
        <v>118</v>
      </c>
      <c r="S249" t="s">
        <v>118</v>
      </c>
      <c r="T249" t="s">
        <v>118</v>
      </c>
      <c r="U249" t="s">
        <v>118</v>
      </c>
      <c r="V249" t="s">
        <v>118</v>
      </c>
      <c r="W249" t="s">
        <v>118</v>
      </c>
      <c r="X249" t="s">
        <v>118</v>
      </c>
      <c r="Y249" t="s">
        <v>118</v>
      </c>
      <c r="Z249" t="s">
        <v>391</v>
      </c>
      <c r="AA249" t="s">
        <v>391</v>
      </c>
      <c r="AB249">
        <v>8.6935513634199995E-6</v>
      </c>
      <c r="AC249">
        <v>1.7387102726839999E-8</v>
      </c>
      <c r="AD249">
        <v>250</v>
      </c>
      <c r="AE249">
        <v>0</v>
      </c>
      <c r="AF249">
        <v>0</v>
      </c>
      <c r="AG249">
        <v>0</v>
      </c>
      <c r="AH249">
        <v>0</v>
      </c>
      <c r="AI249">
        <v>1</v>
      </c>
      <c r="AJ249">
        <v>0</v>
      </c>
      <c r="AK249">
        <v>1</v>
      </c>
    </row>
    <row r="250" spans="1:37">
      <c r="A250" t="s">
        <v>198</v>
      </c>
      <c r="B250" t="s">
        <v>1030</v>
      </c>
      <c r="C250">
        <v>7159111</v>
      </c>
      <c r="D250" t="s">
        <v>118</v>
      </c>
      <c r="E250" t="s">
        <v>384</v>
      </c>
      <c r="F250" t="s">
        <v>1374</v>
      </c>
      <c r="G250" t="s">
        <v>1375</v>
      </c>
      <c r="H250" t="s">
        <v>196</v>
      </c>
      <c r="I250" t="s">
        <v>1165</v>
      </c>
      <c r="J250">
        <v>55962</v>
      </c>
      <c r="K250">
        <v>-91.829210000000003</v>
      </c>
      <c r="L250">
        <v>43.787419999999997</v>
      </c>
      <c r="M250">
        <v>221320</v>
      </c>
      <c r="N250" t="s">
        <v>791</v>
      </c>
      <c r="O250">
        <v>50100701</v>
      </c>
      <c r="P250" t="s">
        <v>922</v>
      </c>
      <c r="Q250" t="s">
        <v>737</v>
      </c>
      <c r="R250" t="s">
        <v>118</v>
      </c>
      <c r="S250" t="s">
        <v>118</v>
      </c>
      <c r="T250" t="s">
        <v>118</v>
      </c>
      <c r="U250" t="s">
        <v>118</v>
      </c>
      <c r="V250" t="s">
        <v>118</v>
      </c>
      <c r="W250" t="s">
        <v>118</v>
      </c>
      <c r="X250" t="s">
        <v>118</v>
      </c>
      <c r="Y250" t="s">
        <v>118</v>
      </c>
      <c r="Z250" t="s">
        <v>391</v>
      </c>
      <c r="AA250" t="s">
        <v>391</v>
      </c>
      <c r="AB250">
        <v>3.0635628669799997E-6</v>
      </c>
      <c r="AC250">
        <v>6.1271257339599997E-9</v>
      </c>
      <c r="AD250">
        <v>250</v>
      </c>
      <c r="AE250">
        <v>0</v>
      </c>
      <c r="AF250">
        <v>0</v>
      </c>
      <c r="AG250">
        <v>0</v>
      </c>
      <c r="AH250">
        <v>0</v>
      </c>
      <c r="AI250">
        <v>1</v>
      </c>
      <c r="AJ250">
        <v>0</v>
      </c>
      <c r="AK250">
        <v>1</v>
      </c>
    </row>
    <row r="251" spans="1:37">
      <c r="A251" t="s">
        <v>198</v>
      </c>
      <c r="B251" t="s">
        <v>1030</v>
      </c>
      <c r="C251">
        <v>7157811</v>
      </c>
      <c r="D251" t="s">
        <v>118</v>
      </c>
      <c r="E251" t="s">
        <v>384</v>
      </c>
      <c r="F251" t="s">
        <v>1372</v>
      </c>
      <c r="G251" t="s">
        <v>1373</v>
      </c>
      <c r="H251" t="s">
        <v>196</v>
      </c>
      <c r="I251" t="s">
        <v>1369</v>
      </c>
      <c r="J251">
        <v>56260</v>
      </c>
      <c r="K251">
        <v>-95.469859999999997</v>
      </c>
      <c r="L251">
        <v>44.900539999999999</v>
      </c>
      <c r="M251">
        <v>221320</v>
      </c>
      <c r="N251" t="s">
        <v>791</v>
      </c>
      <c r="O251">
        <v>50100701</v>
      </c>
      <c r="P251" t="s">
        <v>922</v>
      </c>
      <c r="Q251" t="s">
        <v>737</v>
      </c>
      <c r="R251" t="s">
        <v>118</v>
      </c>
      <c r="S251" t="s">
        <v>118</v>
      </c>
      <c r="T251" t="s">
        <v>118</v>
      </c>
      <c r="U251" t="s">
        <v>118</v>
      </c>
      <c r="V251" t="s">
        <v>118</v>
      </c>
      <c r="W251" t="s">
        <v>118</v>
      </c>
      <c r="X251" t="s">
        <v>118</v>
      </c>
      <c r="Y251" t="s">
        <v>118</v>
      </c>
      <c r="Z251" t="s">
        <v>391</v>
      </c>
      <c r="AA251" t="s">
        <v>391</v>
      </c>
      <c r="AB251">
        <v>8.8559374318799996E-6</v>
      </c>
      <c r="AC251">
        <v>1.7711874863759998E-8</v>
      </c>
      <c r="AD251">
        <v>250</v>
      </c>
      <c r="AE251">
        <v>0</v>
      </c>
      <c r="AF251">
        <v>0</v>
      </c>
      <c r="AG251">
        <v>0</v>
      </c>
      <c r="AH251">
        <v>0</v>
      </c>
      <c r="AI251">
        <v>1</v>
      </c>
      <c r="AJ251">
        <v>0</v>
      </c>
      <c r="AK251">
        <v>1</v>
      </c>
    </row>
    <row r="252" spans="1:37">
      <c r="A252" t="s">
        <v>198</v>
      </c>
      <c r="B252" t="s">
        <v>1030</v>
      </c>
      <c r="C252">
        <v>7157611</v>
      </c>
      <c r="D252" t="s">
        <v>118</v>
      </c>
      <c r="E252" t="s">
        <v>384</v>
      </c>
      <c r="F252" t="s">
        <v>1370</v>
      </c>
      <c r="G252" t="s">
        <v>1371</v>
      </c>
      <c r="H252" t="s">
        <v>196</v>
      </c>
      <c r="I252" t="s">
        <v>1369</v>
      </c>
      <c r="J252">
        <v>56241</v>
      </c>
      <c r="K252">
        <v>-95.539599999999993</v>
      </c>
      <c r="L252">
        <v>44.806139999999999</v>
      </c>
      <c r="M252">
        <v>221320</v>
      </c>
      <c r="N252" t="s">
        <v>791</v>
      </c>
      <c r="O252">
        <v>50100701</v>
      </c>
      <c r="P252" t="s">
        <v>922</v>
      </c>
      <c r="Q252" t="s">
        <v>737</v>
      </c>
      <c r="R252" t="s">
        <v>118</v>
      </c>
      <c r="S252" t="s">
        <v>118</v>
      </c>
      <c r="T252" t="s">
        <v>118</v>
      </c>
      <c r="U252" t="s">
        <v>118</v>
      </c>
      <c r="V252" t="s">
        <v>118</v>
      </c>
      <c r="W252" t="s">
        <v>118</v>
      </c>
      <c r="X252" t="s">
        <v>118</v>
      </c>
      <c r="Y252" t="s">
        <v>118</v>
      </c>
      <c r="Z252" t="s">
        <v>391</v>
      </c>
      <c r="AA252" t="s">
        <v>391</v>
      </c>
      <c r="AB252">
        <v>7.7319355390199999E-5</v>
      </c>
      <c r="AC252">
        <v>1.5463871078040001E-7</v>
      </c>
      <c r="AD252">
        <v>250</v>
      </c>
      <c r="AE252">
        <v>0</v>
      </c>
      <c r="AF252">
        <v>0</v>
      </c>
      <c r="AG252">
        <v>0</v>
      </c>
      <c r="AH252">
        <v>0</v>
      </c>
      <c r="AI252">
        <v>1</v>
      </c>
      <c r="AJ252">
        <v>0</v>
      </c>
      <c r="AK252">
        <v>1</v>
      </c>
    </row>
    <row r="253" spans="1:37">
      <c r="A253" t="s">
        <v>198</v>
      </c>
      <c r="B253" t="s">
        <v>1030</v>
      </c>
      <c r="C253">
        <v>7157511</v>
      </c>
      <c r="D253" t="s">
        <v>118</v>
      </c>
      <c r="E253" t="s">
        <v>384</v>
      </c>
      <c r="F253" t="s">
        <v>1367</v>
      </c>
      <c r="G253" t="s">
        <v>1368</v>
      </c>
      <c r="H253" t="s">
        <v>196</v>
      </c>
      <c r="I253" t="s">
        <v>1369</v>
      </c>
      <c r="J253">
        <v>56265</v>
      </c>
      <c r="K253">
        <v>-95.728980000000007</v>
      </c>
      <c r="L253">
        <v>44.939779999999999</v>
      </c>
      <c r="M253">
        <v>221320</v>
      </c>
      <c r="N253" t="s">
        <v>791</v>
      </c>
      <c r="O253">
        <v>50100701</v>
      </c>
      <c r="P253" t="s">
        <v>922</v>
      </c>
      <c r="Q253" t="s">
        <v>737</v>
      </c>
      <c r="R253" t="s">
        <v>118</v>
      </c>
      <c r="S253" t="s">
        <v>118</v>
      </c>
      <c r="T253" t="s">
        <v>118</v>
      </c>
      <c r="U253" t="s">
        <v>118</v>
      </c>
      <c r="V253" t="s">
        <v>118</v>
      </c>
      <c r="W253" t="s">
        <v>118</v>
      </c>
      <c r="X253" t="s">
        <v>118</v>
      </c>
      <c r="Y253" t="s">
        <v>118</v>
      </c>
      <c r="Z253" t="s">
        <v>391</v>
      </c>
      <c r="AA253" t="s">
        <v>391</v>
      </c>
      <c r="AB253">
        <v>1.99217768904E-4</v>
      </c>
      <c r="AC253">
        <v>3.98435537808E-7</v>
      </c>
      <c r="AD253">
        <v>250</v>
      </c>
      <c r="AE253">
        <v>0</v>
      </c>
      <c r="AF253">
        <v>0</v>
      </c>
      <c r="AG253">
        <v>0</v>
      </c>
      <c r="AH253">
        <v>0</v>
      </c>
      <c r="AI253">
        <v>1</v>
      </c>
      <c r="AJ253">
        <v>0</v>
      </c>
      <c r="AK253">
        <v>1</v>
      </c>
    </row>
    <row r="254" spans="1:37">
      <c r="A254" t="s">
        <v>198</v>
      </c>
      <c r="B254" t="s">
        <v>1030</v>
      </c>
      <c r="C254">
        <v>7107711</v>
      </c>
      <c r="D254" t="s">
        <v>118</v>
      </c>
      <c r="E254" t="s">
        <v>384</v>
      </c>
      <c r="F254" t="s">
        <v>1321</v>
      </c>
      <c r="G254" t="s">
        <v>1159</v>
      </c>
      <c r="H254" t="s">
        <v>196</v>
      </c>
      <c r="I254" t="s">
        <v>748</v>
      </c>
      <c r="J254">
        <v>55021</v>
      </c>
      <c r="K254">
        <v>-93.265900000000002</v>
      </c>
      <c r="L254">
        <v>44.30921</v>
      </c>
      <c r="M254">
        <v>221320</v>
      </c>
      <c r="N254" t="s">
        <v>791</v>
      </c>
      <c r="O254">
        <v>50100701</v>
      </c>
      <c r="P254" t="s">
        <v>922</v>
      </c>
      <c r="Q254" t="s">
        <v>737</v>
      </c>
      <c r="R254" t="s">
        <v>118</v>
      </c>
      <c r="S254" t="s">
        <v>118</v>
      </c>
      <c r="T254" t="s">
        <v>118</v>
      </c>
      <c r="U254" t="s">
        <v>118</v>
      </c>
      <c r="V254" t="s">
        <v>118</v>
      </c>
      <c r="W254" t="s">
        <v>118</v>
      </c>
      <c r="X254" t="s">
        <v>118</v>
      </c>
      <c r="Y254" t="s">
        <v>118</v>
      </c>
      <c r="Z254" t="s">
        <v>391</v>
      </c>
      <c r="AA254" t="s">
        <v>391</v>
      </c>
      <c r="AB254">
        <v>8.5493089897599993E-4</v>
      </c>
      <c r="AC254">
        <v>1.7098617979519998E-6</v>
      </c>
      <c r="AD254">
        <v>250</v>
      </c>
      <c r="AE254">
        <v>0</v>
      </c>
      <c r="AF254">
        <v>0</v>
      </c>
      <c r="AG254">
        <v>0</v>
      </c>
      <c r="AH254">
        <v>0</v>
      </c>
      <c r="AI254">
        <v>1</v>
      </c>
      <c r="AJ254">
        <v>0</v>
      </c>
      <c r="AK254">
        <v>1</v>
      </c>
    </row>
    <row r="255" spans="1:37">
      <c r="A255" t="s">
        <v>198</v>
      </c>
      <c r="B255" t="s">
        <v>1030</v>
      </c>
      <c r="C255">
        <v>7107611</v>
      </c>
      <c r="D255" t="s">
        <v>118</v>
      </c>
      <c r="E255" t="s">
        <v>384</v>
      </c>
      <c r="F255" t="s">
        <v>1319</v>
      </c>
      <c r="G255" t="s">
        <v>1320</v>
      </c>
      <c r="H255" t="s">
        <v>196</v>
      </c>
      <c r="I255" t="s">
        <v>748</v>
      </c>
      <c r="J255">
        <v>55052</v>
      </c>
      <c r="K255">
        <v>-93.438209999999998</v>
      </c>
      <c r="L255">
        <v>44.226959999999998</v>
      </c>
      <c r="M255">
        <v>221320</v>
      </c>
      <c r="N255" t="s">
        <v>791</v>
      </c>
      <c r="O255">
        <v>50100701</v>
      </c>
      <c r="P255" t="s">
        <v>922</v>
      </c>
      <c r="Q255" t="s">
        <v>737</v>
      </c>
      <c r="R255" t="s">
        <v>118</v>
      </c>
      <c r="S255" t="s">
        <v>118</v>
      </c>
      <c r="T255" t="s">
        <v>118</v>
      </c>
      <c r="U255" t="s">
        <v>118</v>
      </c>
      <c r="V255" t="s">
        <v>118</v>
      </c>
      <c r="W255" t="s">
        <v>118</v>
      </c>
      <c r="X255" t="s">
        <v>118</v>
      </c>
      <c r="Y255" t="s">
        <v>118</v>
      </c>
      <c r="Z255" t="s">
        <v>391</v>
      </c>
      <c r="AA255" t="s">
        <v>391</v>
      </c>
      <c r="AB255">
        <v>2.3795455730200002E-5</v>
      </c>
      <c r="AC255">
        <v>4.7590911460400001E-8</v>
      </c>
      <c r="AD255">
        <v>250</v>
      </c>
      <c r="AE255">
        <v>0</v>
      </c>
      <c r="AF255">
        <v>0</v>
      </c>
      <c r="AG255">
        <v>0</v>
      </c>
      <c r="AH255">
        <v>0</v>
      </c>
      <c r="AI255">
        <v>1</v>
      </c>
      <c r="AJ255">
        <v>0</v>
      </c>
      <c r="AK255">
        <v>1</v>
      </c>
    </row>
    <row r="256" spans="1:37">
      <c r="A256" t="s">
        <v>198</v>
      </c>
      <c r="B256" t="s">
        <v>1030</v>
      </c>
      <c r="C256">
        <v>7073411</v>
      </c>
      <c r="D256" t="s">
        <v>118</v>
      </c>
      <c r="E256" t="s">
        <v>384</v>
      </c>
      <c r="F256" t="s">
        <v>1301</v>
      </c>
      <c r="G256" t="s">
        <v>1302</v>
      </c>
      <c r="H256" t="s">
        <v>196</v>
      </c>
      <c r="I256" t="s">
        <v>1303</v>
      </c>
      <c r="J256" t="s">
        <v>1304</v>
      </c>
      <c r="K256">
        <v>-96.111699999999999</v>
      </c>
      <c r="L256">
        <v>46.281790000000001</v>
      </c>
      <c r="M256">
        <v>221320</v>
      </c>
      <c r="N256" t="s">
        <v>791</v>
      </c>
      <c r="O256">
        <v>50100701</v>
      </c>
      <c r="P256" t="s">
        <v>922</v>
      </c>
      <c r="Q256" t="s">
        <v>737</v>
      </c>
      <c r="R256" t="s">
        <v>118</v>
      </c>
      <c r="S256" t="s">
        <v>118</v>
      </c>
      <c r="T256" t="s">
        <v>118</v>
      </c>
      <c r="U256" t="s">
        <v>118</v>
      </c>
      <c r="V256" t="s">
        <v>118</v>
      </c>
      <c r="W256" t="s">
        <v>118</v>
      </c>
      <c r="X256" t="s">
        <v>118</v>
      </c>
      <c r="Y256" t="s">
        <v>118</v>
      </c>
      <c r="Z256" t="s">
        <v>391</v>
      </c>
      <c r="AA256" t="s">
        <v>391</v>
      </c>
      <c r="AB256">
        <v>3.2613291402999999E-4</v>
      </c>
      <c r="AC256">
        <v>6.5226582806000001E-7</v>
      </c>
      <c r="AD256">
        <v>250</v>
      </c>
      <c r="AE256">
        <v>0</v>
      </c>
      <c r="AF256">
        <v>0</v>
      </c>
      <c r="AG256">
        <v>0</v>
      </c>
      <c r="AH256">
        <v>0</v>
      </c>
      <c r="AI256">
        <v>1</v>
      </c>
      <c r="AJ256">
        <v>0</v>
      </c>
      <c r="AK256">
        <v>1</v>
      </c>
    </row>
    <row r="257" spans="1:37">
      <c r="A257" t="s">
        <v>198</v>
      </c>
      <c r="B257" t="s">
        <v>1030</v>
      </c>
      <c r="C257">
        <v>7092611</v>
      </c>
      <c r="D257" t="s">
        <v>118</v>
      </c>
      <c r="E257" t="s">
        <v>384</v>
      </c>
      <c r="F257" t="s">
        <v>1314</v>
      </c>
      <c r="G257" t="s">
        <v>1315</v>
      </c>
      <c r="H257" t="s">
        <v>196</v>
      </c>
      <c r="I257" t="s">
        <v>1310</v>
      </c>
      <c r="J257">
        <v>55920</v>
      </c>
      <c r="K257">
        <v>-92.642799999999994</v>
      </c>
      <c r="L257">
        <v>44.05151</v>
      </c>
      <c r="M257">
        <v>221320</v>
      </c>
      <c r="N257" t="s">
        <v>791</v>
      </c>
      <c r="O257">
        <v>50100701</v>
      </c>
      <c r="P257" t="s">
        <v>922</v>
      </c>
      <c r="Q257" t="s">
        <v>737</v>
      </c>
      <c r="R257" t="s">
        <v>118</v>
      </c>
      <c r="S257" t="s">
        <v>118</v>
      </c>
      <c r="T257" t="s">
        <v>118</v>
      </c>
      <c r="U257" t="s">
        <v>118</v>
      </c>
      <c r="V257" t="s">
        <v>118</v>
      </c>
      <c r="W257" t="s">
        <v>118</v>
      </c>
      <c r="X257" t="s">
        <v>118</v>
      </c>
      <c r="Y257" t="s">
        <v>118</v>
      </c>
      <c r="Z257" t="s">
        <v>391</v>
      </c>
      <c r="AA257" t="s">
        <v>391</v>
      </c>
      <c r="AB257">
        <v>1.0187684630200001E-4</v>
      </c>
      <c r="AC257">
        <v>2.0375369260400001E-7</v>
      </c>
      <c r="AD257">
        <v>250</v>
      </c>
      <c r="AE257">
        <v>0</v>
      </c>
      <c r="AF257">
        <v>0</v>
      </c>
      <c r="AG257">
        <v>0</v>
      </c>
      <c r="AH257">
        <v>0</v>
      </c>
      <c r="AI257">
        <v>1</v>
      </c>
      <c r="AJ257">
        <v>0</v>
      </c>
      <c r="AK257">
        <v>1</v>
      </c>
    </row>
    <row r="258" spans="1:37">
      <c r="A258" t="s">
        <v>198</v>
      </c>
      <c r="B258" t="s">
        <v>1030</v>
      </c>
      <c r="C258">
        <v>7092511</v>
      </c>
      <c r="D258" t="s">
        <v>118</v>
      </c>
      <c r="E258" t="s">
        <v>384</v>
      </c>
      <c r="F258" t="s">
        <v>1311</v>
      </c>
      <c r="G258" t="s">
        <v>1312</v>
      </c>
      <c r="H258" t="s">
        <v>196</v>
      </c>
      <c r="I258" t="s">
        <v>1310</v>
      </c>
      <c r="J258" t="s">
        <v>1313</v>
      </c>
      <c r="K258">
        <v>-92.468959999999996</v>
      </c>
      <c r="L258">
        <v>44.06176</v>
      </c>
      <c r="M258">
        <v>221320</v>
      </c>
      <c r="N258" t="s">
        <v>791</v>
      </c>
      <c r="O258">
        <v>50100701</v>
      </c>
      <c r="P258" t="s">
        <v>922</v>
      </c>
      <c r="Q258" t="s">
        <v>737</v>
      </c>
      <c r="R258" t="s">
        <v>118</v>
      </c>
      <c r="S258" t="s">
        <v>118</v>
      </c>
      <c r="T258" t="s">
        <v>118</v>
      </c>
      <c r="U258" t="s">
        <v>118</v>
      </c>
      <c r="V258" t="s">
        <v>118</v>
      </c>
      <c r="W258" t="s">
        <v>118</v>
      </c>
      <c r="X258" t="s">
        <v>118</v>
      </c>
      <c r="Y258" t="s">
        <v>118</v>
      </c>
      <c r="Z258" t="s">
        <v>391</v>
      </c>
      <c r="AA258" t="s">
        <v>391</v>
      </c>
      <c r="AB258">
        <v>2.3695665408800001E-3</v>
      </c>
      <c r="AC258">
        <v>4.7391330817600004E-6</v>
      </c>
      <c r="AD258">
        <v>250</v>
      </c>
      <c r="AE258">
        <v>0</v>
      </c>
      <c r="AF258">
        <v>0</v>
      </c>
      <c r="AG258">
        <v>0</v>
      </c>
      <c r="AH258">
        <v>0</v>
      </c>
      <c r="AI258">
        <v>1</v>
      </c>
      <c r="AJ258">
        <v>0</v>
      </c>
      <c r="AK258">
        <v>1</v>
      </c>
    </row>
    <row r="259" spans="1:37">
      <c r="A259" t="s">
        <v>198</v>
      </c>
      <c r="B259" t="s">
        <v>1030</v>
      </c>
      <c r="C259">
        <v>7092411</v>
      </c>
      <c r="D259" t="s">
        <v>118</v>
      </c>
      <c r="E259" t="s">
        <v>384</v>
      </c>
      <c r="F259" t="s">
        <v>1308</v>
      </c>
      <c r="G259" t="s">
        <v>1309</v>
      </c>
      <c r="H259" t="s">
        <v>196</v>
      </c>
      <c r="I259" t="s">
        <v>1310</v>
      </c>
      <c r="J259">
        <v>55976</v>
      </c>
      <c r="K259">
        <v>-92.478700000000003</v>
      </c>
      <c r="L259">
        <v>43.871020000000001</v>
      </c>
      <c r="M259">
        <v>221320</v>
      </c>
      <c r="N259" t="s">
        <v>791</v>
      </c>
      <c r="O259">
        <v>50100701</v>
      </c>
      <c r="P259" t="s">
        <v>922</v>
      </c>
      <c r="Q259" t="s">
        <v>737</v>
      </c>
      <c r="R259" t="s">
        <v>118</v>
      </c>
      <c r="S259" t="s">
        <v>118</v>
      </c>
      <c r="T259" t="s">
        <v>118</v>
      </c>
      <c r="U259" t="s">
        <v>118</v>
      </c>
      <c r="V259" t="s">
        <v>118</v>
      </c>
      <c r="W259" t="s">
        <v>118</v>
      </c>
      <c r="X259" t="s">
        <v>118</v>
      </c>
      <c r="Y259" t="s">
        <v>118</v>
      </c>
      <c r="Z259" t="s">
        <v>391</v>
      </c>
      <c r="AA259" t="s">
        <v>391</v>
      </c>
      <c r="AB259">
        <v>1.0623133305399999E-4</v>
      </c>
      <c r="AC259">
        <v>2.1246266610799998E-7</v>
      </c>
      <c r="AD259">
        <v>250</v>
      </c>
      <c r="AE259">
        <v>0</v>
      </c>
      <c r="AF259">
        <v>0</v>
      </c>
      <c r="AG259">
        <v>0</v>
      </c>
      <c r="AH259">
        <v>0</v>
      </c>
      <c r="AI259">
        <v>1</v>
      </c>
      <c r="AJ259">
        <v>0</v>
      </c>
      <c r="AK259">
        <v>1</v>
      </c>
    </row>
    <row r="260" spans="1:37">
      <c r="A260" t="s">
        <v>198</v>
      </c>
      <c r="B260" t="s">
        <v>1030</v>
      </c>
      <c r="C260">
        <v>7058411</v>
      </c>
      <c r="D260" t="s">
        <v>118</v>
      </c>
      <c r="E260" t="s">
        <v>384</v>
      </c>
      <c r="F260" t="s">
        <v>1298</v>
      </c>
      <c r="G260" t="s">
        <v>1299</v>
      </c>
      <c r="H260" t="s">
        <v>196</v>
      </c>
      <c r="I260" t="s">
        <v>1300</v>
      </c>
      <c r="J260">
        <v>56054</v>
      </c>
      <c r="K260">
        <v>-94.392099999999999</v>
      </c>
      <c r="L260">
        <v>44.4392</v>
      </c>
      <c r="M260">
        <v>221320</v>
      </c>
      <c r="N260" t="s">
        <v>791</v>
      </c>
      <c r="O260">
        <v>50100701</v>
      </c>
      <c r="P260" t="s">
        <v>922</v>
      </c>
      <c r="Q260" t="s">
        <v>737</v>
      </c>
      <c r="R260" t="s">
        <v>118</v>
      </c>
      <c r="S260" t="s">
        <v>118</v>
      </c>
      <c r="T260" t="s">
        <v>118</v>
      </c>
      <c r="U260" t="s">
        <v>118</v>
      </c>
      <c r="V260" t="s">
        <v>118</v>
      </c>
      <c r="W260" t="s">
        <v>118</v>
      </c>
      <c r="X260" t="s">
        <v>118</v>
      </c>
      <c r="Y260" t="s">
        <v>118</v>
      </c>
      <c r="Z260" t="s">
        <v>391</v>
      </c>
      <c r="AA260" t="s">
        <v>391</v>
      </c>
      <c r="AB260">
        <v>1.7671958735199998E-5</v>
      </c>
      <c r="AC260">
        <v>3.5343917470399997E-8</v>
      </c>
      <c r="AD260">
        <v>250</v>
      </c>
      <c r="AE260">
        <v>0</v>
      </c>
      <c r="AF260">
        <v>0</v>
      </c>
      <c r="AG260">
        <v>0</v>
      </c>
      <c r="AH260">
        <v>0</v>
      </c>
      <c r="AI260">
        <v>1</v>
      </c>
      <c r="AJ260">
        <v>0</v>
      </c>
      <c r="AK260">
        <v>1</v>
      </c>
    </row>
    <row r="261" spans="1:37">
      <c r="A261" t="s">
        <v>198</v>
      </c>
      <c r="B261" t="s">
        <v>1030</v>
      </c>
      <c r="C261">
        <v>7055111</v>
      </c>
      <c r="D261" t="s">
        <v>118</v>
      </c>
      <c r="E261" t="s">
        <v>384</v>
      </c>
      <c r="F261" t="s">
        <v>1295</v>
      </c>
      <c r="G261" t="s">
        <v>1296</v>
      </c>
      <c r="H261" t="s">
        <v>196</v>
      </c>
      <c r="I261" t="s">
        <v>1297</v>
      </c>
      <c r="J261">
        <v>56101</v>
      </c>
      <c r="K261">
        <v>-95.10772</v>
      </c>
      <c r="L261">
        <v>43.860169999999997</v>
      </c>
      <c r="M261">
        <v>221320</v>
      </c>
      <c r="N261" t="s">
        <v>791</v>
      </c>
      <c r="O261">
        <v>50100701</v>
      </c>
      <c r="P261" t="s">
        <v>922</v>
      </c>
      <c r="Q261" t="s">
        <v>737</v>
      </c>
      <c r="R261" t="s">
        <v>118</v>
      </c>
      <c r="S261" t="s">
        <v>118</v>
      </c>
      <c r="T261" t="s">
        <v>118</v>
      </c>
      <c r="U261" t="s">
        <v>118</v>
      </c>
      <c r="V261" t="s">
        <v>118</v>
      </c>
      <c r="W261" t="s">
        <v>118</v>
      </c>
      <c r="X261" t="s">
        <v>118</v>
      </c>
      <c r="Y261" t="s">
        <v>118</v>
      </c>
      <c r="Z261" t="s">
        <v>391</v>
      </c>
      <c r="AA261" t="s">
        <v>391</v>
      </c>
      <c r="AB261">
        <v>2.2770336973999998E-4</v>
      </c>
      <c r="AC261">
        <v>4.5540673947999997E-7</v>
      </c>
      <c r="AD261">
        <v>250</v>
      </c>
      <c r="AE261">
        <v>0</v>
      </c>
      <c r="AF261">
        <v>0</v>
      </c>
      <c r="AG261">
        <v>0</v>
      </c>
      <c r="AH261">
        <v>0</v>
      </c>
      <c r="AI261">
        <v>1</v>
      </c>
      <c r="AJ261">
        <v>0</v>
      </c>
      <c r="AK261">
        <v>1</v>
      </c>
    </row>
    <row r="262" spans="1:37">
      <c r="A262" t="s">
        <v>198</v>
      </c>
      <c r="B262" t="s">
        <v>1030</v>
      </c>
      <c r="C262">
        <v>7040211</v>
      </c>
      <c r="D262" t="s">
        <v>118</v>
      </c>
      <c r="E262" t="s">
        <v>384</v>
      </c>
      <c r="F262" t="s">
        <v>1292</v>
      </c>
      <c r="G262" t="s">
        <v>1293</v>
      </c>
      <c r="H262" t="s">
        <v>196</v>
      </c>
      <c r="I262" t="s">
        <v>1294</v>
      </c>
      <c r="J262">
        <v>55604</v>
      </c>
      <c r="K262">
        <v>-90.328800000000001</v>
      </c>
      <c r="L262">
        <v>47.751910000000002</v>
      </c>
      <c r="M262">
        <v>221320</v>
      </c>
      <c r="N262" t="s">
        <v>791</v>
      </c>
      <c r="O262">
        <v>50100701</v>
      </c>
      <c r="P262" t="s">
        <v>922</v>
      </c>
      <c r="Q262" t="s">
        <v>737</v>
      </c>
      <c r="R262" t="s">
        <v>118</v>
      </c>
      <c r="S262" t="s">
        <v>118</v>
      </c>
      <c r="T262" t="s">
        <v>118</v>
      </c>
      <c r="U262" t="s">
        <v>118</v>
      </c>
      <c r="V262" t="s">
        <v>118</v>
      </c>
      <c r="W262" t="s">
        <v>118</v>
      </c>
      <c r="X262" t="s">
        <v>118</v>
      </c>
      <c r="Y262" t="s">
        <v>118</v>
      </c>
      <c r="Z262" t="s">
        <v>391</v>
      </c>
      <c r="AA262" t="s">
        <v>391</v>
      </c>
      <c r="AB262">
        <v>9.4347212960000013E-5</v>
      </c>
      <c r="AC262">
        <v>1.8869442592000003E-7</v>
      </c>
      <c r="AD262">
        <v>250</v>
      </c>
      <c r="AE262">
        <v>0</v>
      </c>
      <c r="AF262">
        <v>0</v>
      </c>
      <c r="AG262">
        <v>0</v>
      </c>
      <c r="AH262">
        <v>0</v>
      </c>
      <c r="AI262">
        <v>1</v>
      </c>
      <c r="AJ262">
        <v>0</v>
      </c>
      <c r="AK262">
        <v>1</v>
      </c>
    </row>
    <row r="263" spans="1:37">
      <c r="A263" t="s">
        <v>198</v>
      </c>
      <c r="B263" t="s">
        <v>1030</v>
      </c>
      <c r="C263">
        <v>7039711</v>
      </c>
      <c r="D263" t="s">
        <v>118</v>
      </c>
      <c r="E263" t="s">
        <v>384</v>
      </c>
      <c r="F263" t="s">
        <v>1289</v>
      </c>
      <c r="G263" t="s">
        <v>1290</v>
      </c>
      <c r="H263" t="s">
        <v>196</v>
      </c>
      <c r="I263" t="s">
        <v>1291</v>
      </c>
      <c r="J263">
        <v>56644</v>
      </c>
      <c r="K263">
        <v>-95.507320000000007</v>
      </c>
      <c r="L263">
        <v>47.740470000000002</v>
      </c>
      <c r="M263">
        <v>221320</v>
      </c>
      <c r="N263" t="s">
        <v>791</v>
      </c>
      <c r="O263">
        <v>50100701</v>
      </c>
      <c r="P263" t="s">
        <v>922</v>
      </c>
      <c r="Q263" t="s">
        <v>737</v>
      </c>
      <c r="R263" t="s">
        <v>118</v>
      </c>
      <c r="S263" t="s">
        <v>118</v>
      </c>
      <c r="T263" t="s">
        <v>118</v>
      </c>
      <c r="U263" t="s">
        <v>118</v>
      </c>
      <c r="V263" t="s">
        <v>118</v>
      </c>
      <c r="W263" t="s">
        <v>118</v>
      </c>
      <c r="X263" t="s">
        <v>118</v>
      </c>
      <c r="Y263" t="s">
        <v>118</v>
      </c>
      <c r="Z263" t="s">
        <v>391</v>
      </c>
      <c r="AA263" t="s">
        <v>391</v>
      </c>
      <c r="AB263">
        <v>5.7978176733400006E-6</v>
      </c>
      <c r="AC263">
        <v>1.1595635346680002E-8</v>
      </c>
      <c r="AD263">
        <v>250</v>
      </c>
      <c r="AE263">
        <v>0</v>
      </c>
      <c r="AF263">
        <v>0</v>
      </c>
      <c r="AG263">
        <v>0</v>
      </c>
      <c r="AH263">
        <v>0</v>
      </c>
      <c r="AI263">
        <v>1</v>
      </c>
      <c r="AJ263">
        <v>0</v>
      </c>
      <c r="AK263">
        <v>1</v>
      </c>
    </row>
    <row r="264" spans="1:37">
      <c r="A264" t="s">
        <v>198</v>
      </c>
      <c r="B264" t="s">
        <v>1030</v>
      </c>
      <c r="C264">
        <v>7006811</v>
      </c>
      <c r="D264" t="s">
        <v>118</v>
      </c>
      <c r="E264" t="s">
        <v>384</v>
      </c>
      <c r="F264" t="s">
        <v>1258</v>
      </c>
      <c r="G264" t="s">
        <v>1259</v>
      </c>
      <c r="H264" t="s">
        <v>196</v>
      </c>
      <c r="I264" t="s">
        <v>1257</v>
      </c>
      <c r="J264">
        <v>55013</v>
      </c>
      <c r="K264">
        <v>-92.874899999999997</v>
      </c>
      <c r="L264">
        <v>45.406210000000002</v>
      </c>
      <c r="M264">
        <v>221320</v>
      </c>
      <c r="N264" t="s">
        <v>791</v>
      </c>
      <c r="O264">
        <v>50100701</v>
      </c>
      <c r="P264" t="s">
        <v>922</v>
      </c>
      <c r="Q264" t="s">
        <v>737</v>
      </c>
      <c r="R264" t="s">
        <v>118</v>
      </c>
      <c r="S264" t="s">
        <v>118</v>
      </c>
      <c r="T264" t="s">
        <v>118</v>
      </c>
      <c r="U264" t="s">
        <v>118</v>
      </c>
      <c r="V264" t="s">
        <v>118</v>
      </c>
      <c r="W264" t="s">
        <v>118</v>
      </c>
      <c r="X264" t="s">
        <v>118</v>
      </c>
      <c r="Y264" t="s">
        <v>118</v>
      </c>
      <c r="Z264" t="s">
        <v>391</v>
      </c>
      <c r="AA264" t="s">
        <v>391</v>
      </c>
      <c r="AB264">
        <v>2.13097695426E-4</v>
      </c>
      <c r="AC264">
        <v>4.26195390852E-7</v>
      </c>
      <c r="AD264">
        <v>250</v>
      </c>
      <c r="AE264">
        <v>0</v>
      </c>
      <c r="AF264">
        <v>0</v>
      </c>
      <c r="AG264">
        <v>0</v>
      </c>
      <c r="AH264">
        <v>0</v>
      </c>
      <c r="AI264">
        <v>1</v>
      </c>
      <c r="AJ264">
        <v>0</v>
      </c>
      <c r="AK264">
        <v>1</v>
      </c>
    </row>
    <row r="265" spans="1:37">
      <c r="A265" t="s">
        <v>198</v>
      </c>
      <c r="B265" t="s">
        <v>1030</v>
      </c>
      <c r="C265">
        <v>7006711</v>
      </c>
      <c r="D265" t="s">
        <v>118</v>
      </c>
      <c r="E265" t="s">
        <v>384</v>
      </c>
      <c r="F265" t="s">
        <v>1255</v>
      </c>
      <c r="G265" t="s">
        <v>1256</v>
      </c>
      <c r="H265" t="s">
        <v>196</v>
      </c>
      <c r="I265" t="s">
        <v>1257</v>
      </c>
      <c r="J265">
        <v>55056</v>
      </c>
      <c r="K265">
        <v>-92.967179999999999</v>
      </c>
      <c r="L265">
        <v>45.519590000000001</v>
      </c>
      <c r="M265">
        <v>221320</v>
      </c>
      <c r="N265" t="s">
        <v>791</v>
      </c>
      <c r="O265">
        <v>50100701</v>
      </c>
      <c r="P265" t="s">
        <v>922</v>
      </c>
      <c r="Q265" t="s">
        <v>737</v>
      </c>
      <c r="R265" t="s">
        <v>118</v>
      </c>
      <c r="S265" t="s">
        <v>118</v>
      </c>
      <c r="T265" t="s">
        <v>118</v>
      </c>
      <c r="U265" t="s">
        <v>118</v>
      </c>
      <c r="V265" t="s">
        <v>118</v>
      </c>
      <c r="W265" t="s">
        <v>118</v>
      </c>
      <c r="X265" t="s">
        <v>118</v>
      </c>
      <c r="Y265" t="s">
        <v>118</v>
      </c>
      <c r="Z265" t="s">
        <v>391</v>
      </c>
      <c r="AA265" t="s">
        <v>391</v>
      </c>
      <c r="AB265">
        <v>6.9653644337200002E-5</v>
      </c>
      <c r="AC265">
        <v>1.3930728867440001E-7</v>
      </c>
      <c r="AD265">
        <v>250</v>
      </c>
      <c r="AE265">
        <v>0</v>
      </c>
      <c r="AF265">
        <v>0</v>
      </c>
      <c r="AG265">
        <v>0</v>
      </c>
      <c r="AH265">
        <v>0</v>
      </c>
      <c r="AI265">
        <v>1</v>
      </c>
      <c r="AJ265">
        <v>0</v>
      </c>
      <c r="AK265">
        <v>1</v>
      </c>
    </row>
    <row r="266" spans="1:37">
      <c r="A266" t="s">
        <v>198</v>
      </c>
      <c r="B266" t="s">
        <v>1030</v>
      </c>
      <c r="C266">
        <v>7006511</v>
      </c>
      <c r="D266" t="s">
        <v>118</v>
      </c>
      <c r="E266" t="s">
        <v>384</v>
      </c>
      <c r="F266" t="s">
        <v>1253</v>
      </c>
      <c r="G266" t="s">
        <v>1254</v>
      </c>
      <c r="H266" t="s">
        <v>196</v>
      </c>
      <c r="I266" t="s">
        <v>556</v>
      </c>
      <c r="J266">
        <v>56401</v>
      </c>
      <c r="K266">
        <v>-94.348349999999996</v>
      </c>
      <c r="L266">
        <v>46.421579999999999</v>
      </c>
      <c r="M266">
        <v>221320</v>
      </c>
      <c r="N266" t="s">
        <v>791</v>
      </c>
      <c r="O266">
        <v>50100701</v>
      </c>
      <c r="P266" t="s">
        <v>922</v>
      </c>
      <c r="Q266" t="s">
        <v>737</v>
      </c>
      <c r="R266" t="s">
        <v>118</v>
      </c>
      <c r="S266" t="s">
        <v>118</v>
      </c>
      <c r="T266" t="s">
        <v>118</v>
      </c>
      <c r="U266" t="s">
        <v>118</v>
      </c>
      <c r="V266" t="s">
        <v>118</v>
      </c>
      <c r="W266" t="s">
        <v>118</v>
      </c>
      <c r="X266" t="s">
        <v>118</v>
      </c>
      <c r="Y266" t="s">
        <v>118</v>
      </c>
      <c r="Z266" t="s">
        <v>391</v>
      </c>
      <c r="AA266" t="s">
        <v>391</v>
      </c>
      <c r="AB266">
        <v>2.0484231429200001E-5</v>
      </c>
      <c r="AC266">
        <v>4.0968462858400005E-8</v>
      </c>
      <c r="AD266">
        <v>250</v>
      </c>
      <c r="AE266">
        <v>0</v>
      </c>
      <c r="AF266">
        <v>0</v>
      </c>
      <c r="AG266">
        <v>0</v>
      </c>
      <c r="AH266">
        <v>0</v>
      </c>
      <c r="AI266">
        <v>1</v>
      </c>
      <c r="AJ266">
        <v>0</v>
      </c>
      <c r="AK266">
        <v>1</v>
      </c>
    </row>
    <row r="267" spans="1:37">
      <c r="A267" t="s">
        <v>198</v>
      </c>
      <c r="B267" t="s">
        <v>1030</v>
      </c>
      <c r="C267">
        <v>7006311</v>
      </c>
      <c r="D267" t="s">
        <v>118</v>
      </c>
      <c r="E267" t="s">
        <v>384</v>
      </c>
      <c r="F267" t="s">
        <v>1250</v>
      </c>
      <c r="G267" t="s">
        <v>1251</v>
      </c>
      <c r="H267" t="s">
        <v>196</v>
      </c>
      <c r="I267" t="s">
        <v>556</v>
      </c>
      <c r="J267" t="s">
        <v>1252</v>
      </c>
      <c r="K267">
        <v>-94.397630000000007</v>
      </c>
      <c r="L267">
        <v>46.712850000000003</v>
      </c>
      <c r="M267">
        <v>221320</v>
      </c>
      <c r="N267" t="s">
        <v>791</v>
      </c>
      <c r="O267">
        <v>50100701</v>
      </c>
      <c r="P267" t="s">
        <v>922</v>
      </c>
      <c r="Q267" t="s">
        <v>737</v>
      </c>
      <c r="R267" t="s">
        <v>118</v>
      </c>
      <c r="S267" t="s">
        <v>118</v>
      </c>
      <c r="T267" t="s">
        <v>118</v>
      </c>
      <c r="U267" t="s">
        <v>118</v>
      </c>
      <c r="V267" t="s">
        <v>118</v>
      </c>
      <c r="W267" t="s">
        <v>118</v>
      </c>
      <c r="X267" t="s">
        <v>118</v>
      </c>
      <c r="Y267" t="s">
        <v>118</v>
      </c>
      <c r="Z267" t="s">
        <v>391</v>
      </c>
      <c r="AA267" t="s">
        <v>391</v>
      </c>
      <c r="AB267">
        <v>1.5993666966199999E-5</v>
      </c>
      <c r="AC267">
        <v>3.1987333932399996E-8</v>
      </c>
      <c r="AD267">
        <v>250</v>
      </c>
      <c r="AE267">
        <v>0</v>
      </c>
      <c r="AF267">
        <v>0</v>
      </c>
      <c r="AG267">
        <v>0</v>
      </c>
      <c r="AH267">
        <v>0</v>
      </c>
      <c r="AI267">
        <v>1</v>
      </c>
      <c r="AJ267">
        <v>0</v>
      </c>
      <c r="AK267">
        <v>1</v>
      </c>
    </row>
    <row r="268" spans="1:37">
      <c r="A268" t="s">
        <v>198</v>
      </c>
      <c r="B268" t="s">
        <v>1030</v>
      </c>
      <c r="C268">
        <v>7005611</v>
      </c>
      <c r="D268" t="s">
        <v>118</v>
      </c>
      <c r="E268" t="s">
        <v>384</v>
      </c>
      <c r="F268" t="s">
        <v>1248</v>
      </c>
      <c r="G268" t="s">
        <v>1249</v>
      </c>
      <c r="H268" t="s">
        <v>196</v>
      </c>
      <c r="I268" t="s">
        <v>1245</v>
      </c>
      <c r="J268">
        <v>55368</v>
      </c>
      <c r="K268">
        <v>-93.918610000000001</v>
      </c>
      <c r="L268">
        <v>44.76708</v>
      </c>
      <c r="M268">
        <v>221320</v>
      </c>
      <c r="N268" t="s">
        <v>791</v>
      </c>
      <c r="O268">
        <v>50100701</v>
      </c>
      <c r="P268" t="s">
        <v>922</v>
      </c>
      <c r="Q268" t="s">
        <v>737</v>
      </c>
      <c r="R268" t="s">
        <v>118</v>
      </c>
      <c r="S268" t="s">
        <v>118</v>
      </c>
      <c r="T268" t="s">
        <v>118</v>
      </c>
      <c r="U268" t="s">
        <v>118</v>
      </c>
      <c r="V268" t="s">
        <v>118</v>
      </c>
      <c r="W268" t="s">
        <v>118</v>
      </c>
      <c r="X268" t="s">
        <v>118</v>
      </c>
      <c r="Y268" t="s">
        <v>118</v>
      </c>
      <c r="Z268" t="s">
        <v>391</v>
      </c>
      <c r="AA268" t="s">
        <v>391</v>
      </c>
      <c r="AB268">
        <v>7.0996277752400001E-5</v>
      </c>
      <c r="AC268">
        <v>1.419925555048E-7</v>
      </c>
      <c r="AD268">
        <v>250</v>
      </c>
      <c r="AE268">
        <v>0</v>
      </c>
      <c r="AF268">
        <v>0</v>
      </c>
      <c r="AG268">
        <v>0</v>
      </c>
      <c r="AH268">
        <v>0</v>
      </c>
      <c r="AI268">
        <v>1</v>
      </c>
      <c r="AJ268">
        <v>0</v>
      </c>
      <c r="AK268">
        <v>1</v>
      </c>
    </row>
    <row r="269" spans="1:37">
      <c r="A269" t="s">
        <v>198</v>
      </c>
      <c r="B269" t="s">
        <v>1030</v>
      </c>
      <c r="C269">
        <v>7005511</v>
      </c>
      <c r="D269" t="s">
        <v>118</v>
      </c>
      <c r="E269" t="s">
        <v>384</v>
      </c>
      <c r="F269" t="s">
        <v>1246</v>
      </c>
      <c r="G269" t="s">
        <v>1247</v>
      </c>
      <c r="H269" t="s">
        <v>196</v>
      </c>
      <c r="I269" t="s">
        <v>1245</v>
      </c>
      <c r="J269">
        <v>55322</v>
      </c>
      <c r="K269">
        <v>-93.792760000000001</v>
      </c>
      <c r="L269">
        <v>44.772410000000001</v>
      </c>
      <c r="M269">
        <v>221320</v>
      </c>
      <c r="N269" t="s">
        <v>791</v>
      </c>
      <c r="O269">
        <v>50100701</v>
      </c>
      <c r="P269" t="s">
        <v>922</v>
      </c>
      <c r="Q269" t="s">
        <v>737</v>
      </c>
      <c r="R269" t="s">
        <v>118</v>
      </c>
      <c r="S269" t="s">
        <v>118</v>
      </c>
      <c r="T269" t="s">
        <v>118</v>
      </c>
      <c r="U269" t="s">
        <v>118</v>
      </c>
      <c r="V269" t="s">
        <v>118</v>
      </c>
      <c r="W269" t="s">
        <v>118</v>
      </c>
      <c r="X269" t="s">
        <v>118</v>
      </c>
      <c r="Y269" t="s">
        <v>118</v>
      </c>
      <c r="Z269" t="s">
        <v>391</v>
      </c>
      <c r="AA269" t="s">
        <v>391</v>
      </c>
      <c r="AB269">
        <v>3.2150627185599993E-5</v>
      </c>
      <c r="AC269">
        <v>6.4301254371199983E-8</v>
      </c>
      <c r="AD269">
        <v>250</v>
      </c>
      <c r="AE269">
        <v>0</v>
      </c>
      <c r="AF269">
        <v>0</v>
      </c>
      <c r="AG269">
        <v>0</v>
      </c>
      <c r="AH269">
        <v>0</v>
      </c>
      <c r="AI269">
        <v>1</v>
      </c>
      <c r="AJ269">
        <v>0</v>
      </c>
      <c r="AK269">
        <v>1</v>
      </c>
    </row>
    <row r="270" spans="1:37">
      <c r="A270" t="s">
        <v>198</v>
      </c>
      <c r="B270" t="s">
        <v>1030</v>
      </c>
      <c r="C270">
        <v>7005411</v>
      </c>
      <c r="D270" t="s">
        <v>118</v>
      </c>
      <c r="E270" t="s">
        <v>384</v>
      </c>
      <c r="F270" t="s">
        <v>1243</v>
      </c>
      <c r="G270" t="s">
        <v>1244</v>
      </c>
      <c r="H270" t="s">
        <v>196</v>
      </c>
      <c r="I270" t="s">
        <v>1245</v>
      </c>
      <c r="J270">
        <v>55388</v>
      </c>
      <c r="K270">
        <v>-93.842269999999999</v>
      </c>
      <c r="L270">
        <v>44.970239999999997</v>
      </c>
      <c r="M270">
        <v>221320</v>
      </c>
      <c r="N270" t="s">
        <v>791</v>
      </c>
      <c r="O270">
        <v>50100701</v>
      </c>
      <c r="P270" t="s">
        <v>922</v>
      </c>
      <c r="Q270" t="s">
        <v>737</v>
      </c>
      <c r="R270" t="s">
        <v>118</v>
      </c>
      <c r="S270" t="s">
        <v>118</v>
      </c>
      <c r="T270" t="s">
        <v>118</v>
      </c>
      <c r="U270" t="s">
        <v>118</v>
      </c>
      <c r="V270" t="s">
        <v>118</v>
      </c>
      <c r="W270" t="s">
        <v>118</v>
      </c>
      <c r="X270" t="s">
        <v>118</v>
      </c>
      <c r="Y270" t="s">
        <v>118</v>
      </c>
      <c r="Z270" t="s">
        <v>391</v>
      </c>
      <c r="AA270" t="s">
        <v>391</v>
      </c>
      <c r="AB270">
        <v>5.5365484682199997E-5</v>
      </c>
      <c r="AC270">
        <v>1.107309693644E-7</v>
      </c>
      <c r="AD270">
        <v>250</v>
      </c>
      <c r="AE270">
        <v>0</v>
      </c>
      <c r="AF270">
        <v>0</v>
      </c>
      <c r="AG270">
        <v>0</v>
      </c>
      <c r="AH270">
        <v>0</v>
      </c>
      <c r="AI270">
        <v>1</v>
      </c>
      <c r="AJ270">
        <v>0</v>
      </c>
      <c r="AK270">
        <v>1</v>
      </c>
    </row>
    <row r="271" spans="1:37">
      <c r="A271" t="s">
        <v>198</v>
      </c>
      <c r="B271" t="s">
        <v>1030</v>
      </c>
      <c r="C271">
        <v>6188411</v>
      </c>
      <c r="D271" t="s">
        <v>118</v>
      </c>
      <c r="E271" t="s">
        <v>384</v>
      </c>
      <c r="F271" t="s">
        <v>1090</v>
      </c>
      <c r="G271" t="s">
        <v>1091</v>
      </c>
      <c r="H271" t="s">
        <v>196</v>
      </c>
      <c r="I271" t="s">
        <v>1092</v>
      </c>
      <c r="J271">
        <v>56601</v>
      </c>
      <c r="K271">
        <v>-94.877219999999994</v>
      </c>
      <c r="L271">
        <v>47.464840000000002</v>
      </c>
      <c r="M271">
        <v>221320</v>
      </c>
      <c r="N271" t="s">
        <v>791</v>
      </c>
      <c r="O271">
        <v>50100701</v>
      </c>
      <c r="P271" t="s">
        <v>922</v>
      </c>
      <c r="Q271" t="s">
        <v>737</v>
      </c>
      <c r="R271" t="s">
        <v>118</v>
      </c>
      <c r="S271" t="s">
        <v>118</v>
      </c>
      <c r="T271" t="s">
        <v>118</v>
      </c>
      <c r="U271" t="s">
        <v>118</v>
      </c>
      <c r="V271" t="s">
        <v>118</v>
      </c>
      <c r="W271" t="s">
        <v>118</v>
      </c>
      <c r="X271" t="s">
        <v>118</v>
      </c>
      <c r="Y271" t="s">
        <v>118</v>
      </c>
      <c r="Z271" t="s">
        <v>391</v>
      </c>
      <c r="AA271" t="s">
        <v>391</v>
      </c>
      <c r="AB271">
        <v>1.6828276926999998E-4</v>
      </c>
      <c r="AC271">
        <v>3.3656553853999998E-7</v>
      </c>
      <c r="AD271">
        <v>250</v>
      </c>
      <c r="AE271">
        <v>0</v>
      </c>
      <c r="AF271">
        <v>0</v>
      </c>
      <c r="AG271">
        <v>0</v>
      </c>
      <c r="AH271">
        <v>0</v>
      </c>
      <c r="AI271">
        <v>1</v>
      </c>
      <c r="AJ271">
        <v>0</v>
      </c>
      <c r="AK271">
        <v>1</v>
      </c>
    </row>
    <row r="272" spans="1:37">
      <c r="A272" t="s">
        <v>198</v>
      </c>
      <c r="B272" t="s">
        <v>1030</v>
      </c>
      <c r="C272">
        <v>6169111</v>
      </c>
      <c r="D272" t="s">
        <v>118</v>
      </c>
      <c r="E272" t="s">
        <v>384</v>
      </c>
      <c r="F272" t="s">
        <v>1074</v>
      </c>
      <c r="G272" t="s">
        <v>1075</v>
      </c>
      <c r="H272" t="s">
        <v>196</v>
      </c>
      <c r="I272" t="s">
        <v>1076</v>
      </c>
      <c r="J272">
        <v>55709</v>
      </c>
      <c r="K272">
        <v>-93.404529999999994</v>
      </c>
      <c r="L272">
        <v>47.285670000000003</v>
      </c>
      <c r="M272">
        <v>221320</v>
      </c>
      <c r="N272" t="s">
        <v>791</v>
      </c>
      <c r="O272">
        <v>50100701</v>
      </c>
      <c r="P272" t="s">
        <v>922</v>
      </c>
      <c r="Q272" t="s">
        <v>737</v>
      </c>
      <c r="R272" t="s">
        <v>118</v>
      </c>
      <c r="S272" t="s">
        <v>118</v>
      </c>
      <c r="T272" t="s">
        <v>118</v>
      </c>
      <c r="U272" t="s">
        <v>118</v>
      </c>
      <c r="V272" t="s">
        <v>118</v>
      </c>
      <c r="W272" t="s">
        <v>118</v>
      </c>
      <c r="X272" t="s">
        <v>118</v>
      </c>
      <c r="Y272" t="s">
        <v>118</v>
      </c>
      <c r="Z272" t="s">
        <v>391</v>
      </c>
      <c r="AA272" t="s">
        <v>391</v>
      </c>
      <c r="AB272">
        <v>5.1509949537199998E-5</v>
      </c>
      <c r="AC272">
        <v>1.030198990744E-7</v>
      </c>
      <c r="AD272">
        <v>250</v>
      </c>
      <c r="AE272">
        <v>0</v>
      </c>
      <c r="AF272">
        <v>0</v>
      </c>
      <c r="AG272">
        <v>0</v>
      </c>
      <c r="AH272">
        <v>0</v>
      </c>
      <c r="AI272">
        <v>1</v>
      </c>
      <c r="AJ272">
        <v>0</v>
      </c>
      <c r="AK272">
        <v>1</v>
      </c>
    </row>
    <row r="273" spans="1:37">
      <c r="A273" t="s">
        <v>198</v>
      </c>
      <c r="B273" t="s">
        <v>1030</v>
      </c>
      <c r="C273">
        <v>6181711</v>
      </c>
      <c r="D273" t="s">
        <v>118</v>
      </c>
      <c r="E273" t="s">
        <v>384</v>
      </c>
      <c r="F273" t="s">
        <v>1085</v>
      </c>
      <c r="G273" t="s">
        <v>1086</v>
      </c>
      <c r="H273" t="s">
        <v>196</v>
      </c>
      <c r="I273" t="s">
        <v>1076</v>
      </c>
      <c r="J273">
        <v>55753</v>
      </c>
      <c r="K273">
        <v>-93.070400000000006</v>
      </c>
      <c r="L273">
        <v>47.393509999999999</v>
      </c>
      <c r="M273">
        <v>221320</v>
      </c>
      <c r="N273" t="s">
        <v>791</v>
      </c>
      <c r="O273">
        <v>50100701</v>
      </c>
      <c r="P273" t="s">
        <v>922</v>
      </c>
      <c r="Q273" t="s">
        <v>737</v>
      </c>
      <c r="R273" t="s">
        <v>118</v>
      </c>
      <c r="S273" t="s">
        <v>118</v>
      </c>
      <c r="T273" t="s">
        <v>118</v>
      </c>
      <c r="U273" t="s">
        <v>118</v>
      </c>
      <c r="V273" t="s">
        <v>118</v>
      </c>
      <c r="W273" t="s">
        <v>118</v>
      </c>
      <c r="X273" t="s">
        <v>118</v>
      </c>
      <c r="Y273" t="s">
        <v>118</v>
      </c>
      <c r="Z273" t="s">
        <v>391</v>
      </c>
      <c r="AA273" t="s">
        <v>391</v>
      </c>
      <c r="AB273">
        <v>2.85400319204E-5</v>
      </c>
      <c r="AC273">
        <v>5.7080063840799998E-8</v>
      </c>
      <c r="AD273">
        <v>250</v>
      </c>
      <c r="AE273">
        <v>0</v>
      </c>
      <c r="AF273">
        <v>0</v>
      </c>
      <c r="AG273">
        <v>0</v>
      </c>
      <c r="AH273">
        <v>0</v>
      </c>
      <c r="AI273">
        <v>1</v>
      </c>
      <c r="AJ273">
        <v>0</v>
      </c>
      <c r="AK273">
        <v>1</v>
      </c>
    </row>
    <row r="274" spans="1:37">
      <c r="A274" t="s">
        <v>198</v>
      </c>
      <c r="B274" t="s">
        <v>1030</v>
      </c>
      <c r="C274">
        <v>6181611</v>
      </c>
      <c r="D274" t="s">
        <v>118</v>
      </c>
      <c r="E274" t="s">
        <v>384</v>
      </c>
      <c r="F274" t="s">
        <v>1083</v>
      </c>
      <c r="G274" t="s">
        <v>1084</v>
      </c>
      <c r="H274" t="s">
        <v>196</v>
      </c>
      <c r="I274" t="s">
        <v>1076</v>
      </c>
      <c r="J274">
        <v>55764</v>
      </c>
      <c r="K274">
        <v>-93.294390000000007</v>
      </c>
      <c r="L274">
        <v>47.318959999999997</v>
      </c>
      <c r="M274">
        <v>221320</v>
      </c>
      <c r="N274" t="s">
        <v>791</v>
      </c>
      <c r="O274">
        <v>50100701</v>
      </c>
      <c r="P274" t="s">
        <v>922</v>
      </c>
      <c r="Q274" t="s">
        <v>737</v>
      </c>
      <c r="R274" t="s">
        <v>118</v>
      </c>
      <c r="S274" t="s">
        <v>118</v>
      </c>
      <c r="T274" t="s">
        <v>118</v>
      </c>
      <c r="U274" t="s">
        <v>118</v>
      </c>
      <c r="V274" t="s">
        <v>118</v>
      </c>
      <c r="W274" t="s">
        <v>118</v>
      </c>
      <c r="X274" t="s">
        <v>118</v>
      </c>
      <c r="Y274" t="s">
        <v>118</v>
      </c>
      <c r="Z274" t="s">
        <v>391</v>
      </c>
      <c r="AA274" t="s">
        <v>391</v>
      </c>
      <c r="AB274">
        <v>1.7581240261199997E-5</v>
      </c>
      <c r="AC274">
        <v>3.5162480522399995E-8</v>
      </c>
      <c r="AD274">
        <v>250</v>
      </c>
      <c r="AE274">
        <v>0</v>
      </c>
      <c r="AF274">
        <v>0</v>
      </c>
      <c r="AG274">
        <v>0</v>
      </c>
      <c r="AH274">
        <v>0</v>
      </c>
      <c r="AI274">
        <v>1</v>
      </c>
      <c r="AJ274">
        <v>0</v>
      </c>
      <c r="AK274">
        <v>1</v>
      </c>
    </row>
    <row r="275" spans="1:37">
      <c r="A275" t="s">
        <v>198</v>
      </c>
      <c r="B275" t="s">
        <v>1030</v>
      </c>
      <c r="C275">
        <v>6174411</v>
      </c>
      <c r="D275" t="s">
        <v>118</v>
      </c>
      <c r="E275" t="s">
        <v>384</v>
      </c>
      <c r="F275" t="s">
        <v>1079</v>
      </c>
      <c r="G275" t="s">
        <v>1080</v>
      </c>
      <c r="H275" t="s">
        <v>196</v>
      </c>
      <c r="I275" t="s">
        <v>752</v>
      </c>
      <c r="J275">
        <v>55352</v>
      </c>
      <c r="K275">
        <v>-93.630510000000001</v>
      </c>
      <c r="L275">
        <v>44.679699999999997</v>
      </c>
      <c r="M275">
        <v>221320</v>
      </c>
      <c r="N275" t="s">
        <v>791</v>
      </c>
      <c r="O275">
        <v>50100701</v>
      </c>
      <c r="P275" t="s">
        <v>922</v>
      </c>
      <c r="Q275" t="s">
        <v>737</v>
      </c>
      <c r="R275" t="s">
        <v>118</v>
      </c>
      <c r="S275" t="s">
        <v>118</v>
      </c>
      <c r="T275" t="s">
        <v>118</v>
      </c>
      <c r="U275" t="s">
        <v>118</v>
      </c>
      <c r="V275" t="s">
        <v>118</v>
      </c>
      <c r="W275" t="s">
        <v>118</v>
      </c>
      <c r="X275" t="s">
        <v>118</v>
      </c>
      <c r="Y275" t="s">
        <v>118</v>
      </c>
      <c r="Z275" t="s">
        <v>391</v>
      </c>
      <c r="AA275" t="s">
        <v>391</v>
      </c>
      <c r="AB275">
        <v>9.5163679226000012E-5</v>
      </c>
      <c r="AC275">
        <v>1.9032735845200003E-7</v>
      </c>
      <c r="AD275">
        <v>250</v>
      </c>
      <c r="AE275">
        <v>0</v>
      </c>
      <c r="AF275">
        <v>0</v>
      </c>
      <c r="AG275">
        <v>0</v>
      </c>
      <c r="AH275">
        <v>0</v>
      </c>
      <c r="AI275">
        <v>1</v>
      </c>
      <c r="AJ275">
        <v>0</v>
      </c>
      <c r="AK275">
        <v>1</v>
      </c>
    </row>
    <row r="276" spans="1:37">
      <c r="A276" t="s">
        <v>198</v>
      </c>
      <c r="B276" t="s">
        <v>1030</v>
      </c>
      <c r="C276">
        <v>6174311</v>
      </c>
      <c r="D276" t="s">
        <v>118</v>
      </c>
      <c r="E276" t="s">
        <v>384</v>
      </c>
      <c r="F276" t="s">
        <v>1077</v>
      </c>
      <c r="G276" t="s">
        <v>1078</v>
      </c>
      <c r="H276" t="s">
        <v>196</v>
      </c>
      <c r="I276" t="s">
        <v>752</v>
      </c>
      <c r="J276">
        <v>56071</v>
      </c>
      <c r="K276">
        <v>-93.566995000000006</v>
      </c>
      <c r="L276">
        <v>44.559699999999999</v>
      </c>
      <c r="M276">
        <v>221320</v>
      </c>
      <c r="N276" t="s">
        <v>791</v>
      </c>
      <c r="O276">
        <v>50100701</v>
      </c>
      <c r="P276" t="s">
        <v>922</v>
      </c>
      <c r="Q276" t="s">
        <v>737</v>
      </c>
      <c r="R276" t="s">
        <v>118</v>
      </c>
      <c r="S276" t="s">
        <v>118</v>
      </c>
      <c r="T276" t="s">
        <v>118</v>
      </c>
      <c r="U276" t="s">
        <v>118</v>
      </c>
      <c r="V276" t="s">
        <v>118</v>
      </c>
      <c r="W276" t="s">
        <v>118</v>
      </c>
      <c r="X276" t="s">
        <v>118</v>
      </c>
      <c r="Y276" t="s">
        <v>118</v>
      </c>
      <c r="Z276" t="s">
        <v>391</v>
      </c>
      <c r="AA276" t="s">
        <v>391</v>
      </c>
      <c r="AB276">
        <v>1.5149985158000002E-4</v>
      </c>
      <c r="AC276">
        <v>3.0299970316000006E-7</v>
      </c>
      <c r="AD276">
        <v>250</v>
      </c>
      <c r="AE276">
        <v>0</v>
      </c>
      <c r="AF276">
        <v>0</v>
      </c>
      <c r="AG276">
        <v>0</v>
      </c>
      <c r="AH276">
        <v>0</v>
      </c>
      <c r="AI276">
        <v>1</v>
      </c>
      <c r="AJ276">
        <v>0</v>
      </c>
      <c r="AK276">
        <v>1</v>
      </c>
    </row>
    <row r="277" spans="1:37">
      <c r="A277" t="s">
        <v>198</v>
      </c>
      <c r="B277" t="s">
        <v>1030</v>
      </c>
      <c r="C277">
        <v>6168511</v>
      </c>
      <c r="D277" t="s">
        <v>118</v>
      </c>
      <c r="E277" t="s">
        <v>384</v>
      </c>
      <c r="F277" t="s">
        <v>1071</v>
      </c>
      <c r="G277" t="s">
        <v>1072</v>
      </c>
      <c r="H277" t="s">
        <v>196</v>
      </c>
      <c r="I277" t="s">
        <v>1069</v>
      </c>
      <c r="J277">
        <v>55006</v>
      </c>
      <c r="K277">
        <v>-93.177400000000006</v>
      </c>
      <c r="L277">
        <v>45.721640000000001</v>
      </c>
      <c r="M277">
        <v>221320</v>
      </c>
      <c r="N277" t="s">
        <v>791</v>
      </c>
      <c r="O277">
        <v>50100701</v>
      </c>
      <c r="P277" t="s">
        <v>922</v>
      </c>
      <c r="Q277" t="s">
        <v>737</v>
      </c>
      <c r="R277" t="s">
        <v>118</v>
      </c>
      <c r="S277" t="s">
        <v>118</v>
      </c>
      <c r="T277" t="s">
        <v>118</v>
      </c>
      <c r="U277" t="s">
        <v>118</v>
      </c>
      <c r="V277" t="s">
        <v>118</v>
      </c>
      <c r="W277" t="s">
        <v>118</v>
      </c>
      <c r="X277" t="s">
        <v>118</v>
      </c>
      <c r="Y277" t="s">
        <v>118</v>
      </c>
      <c r="Z277" t="s">
        <v>391</v>
      </c>
      <c r="AA277" t="s">
        <v>391</v>
      </c>
      <c r="AB277">
        <v>2.8258804650999998E-5</v>
      </c>
      <c r="AC277">
        <v>5.6517609301999997E-8</v>
      </c>
      <c r="AD277">
        <v>250</v>
      </c>
      <c r="AE277">
        <v>0</v>
      </c>
      <c r="AF277">
        <v>0</v>
      </c>
      <c r="AG277">
        <v>0</v>
      </c>
      <c r="AH277">
        <v>0</v>
      </c>
      <c r="AI277">
        <v>1</v>
      </c>
      <c r="AJ277">
        <v>0</v>
      </c>
      <c r="AK277">
        <v>1</v>
      </c>
    </row>
    <row r="278" spans="1:37">
      <c r="A278" t="s">
        <v>198</v>
      </c>
      <c r="B278" t="s">
        <v>1030</v>
      </c>
      <c r="C278">
        <v>6168411</v>
      </c>
      <c r="D278" t="s">
        <v>118</v>
      </c>
      <c r="E278" t="s">
        <v>384</v>
      </c>
      <c r="F278" t="s">
        <v>1067</v>
      </c>
      <c r="G278" t="s">
        <v>1068</v>
      </c>
      <c r="H278" t="s">
        <v>196</v>
      </c>
      <c r="I278" t="s">
        <v>1069</v>
      </c>
      <c r="J278" t="s">
        <v>1070</v>
      </c>
      <c r="K278">
        <v>-93.233710000000002</v>
      </c>
      <c r="L278">
        <v>45.565820000000002</v>
      </c>
      <c r="M278">
        <v>221320</v>
      </c>
      <c r="N278" t="s">
        <v>791</v>
      </c>
      <c r="O278">
        <v>50100701</v>
      </c>
      <c r="P278" t="s">
        <v>922</v>
      </c>
      <c r="Q278" t="s">
        <v>737</v>
      </c>
      <c r="R278" t="s">
        <v>118</v>
      </c>
      <c r="S278" t="s">
        <v>118</v>
      </c>
      <c r="T278" t="s">
        <v>118</v>
      </c>
      <c r="U278" t="s">
        <v>118</v>
      </c>
      <c r="V278" t="s">
        <v>118</v>
      </c>
      <c r="W278" t="s">
        <v>118</v>
      </c>
      <c r="X278" t="s">
        <v>118</v>
      </c>
      <c r="Y278" t="s">
        <v>118</v>
      </c>
      <c r="Z278" t="s">
        <v>391</v>
      </c>
      <c r="AA278" t="s">
        <v>391</v>
      </c>
      <c r="AB278">
        <v>1.2265137684800001E-4</v>
      </c>
      <c r="AC278">
        <v>2.4530275369600002E-7</v>
      </c>
      <c r="AD278">
        <v>250</v>
      </c>
      <c r="AE278">
        <v>0</v>
      </c>
      <c r="AF278">
        <v>0</v>
      </c>
      <c r="AG278">
        <v>0</v>
      </c>
      <c r="AH278">
        <v>0</v>
      </c>
      <c r="AI278">
        <v>1</v>
      </c>
      <c r="AJ278">
        <v>0</v>
      </c>
      <c r="AK278">
        <v>1</v>
      </c>
    </row>
    <row r="279" spans="1:37">
      <c r="A279" t="s">
        <v>198</v>
      </c>
      <c r="B279" t="s">
        <v>1030</v>
      </c>
      <c r="C279">
        <v>6166211</v>
      </c>
      <c r="D279" t="s">
        <v>118</v>
      </c>
      <c r="E279" t="s">
        <v>384</v>
      </c>
      <c r="F279" t="s">
        <v>1065</v>
      </c>
      <c r="G279" t="s">
        <v>1066</v>
      </c>
      <c r="H279" t="s">
        <v>196</v>
      </c>
      <c r="I279" t="s">
        <v>1061</v>
      </c>
      <c r="J279">
        <v>55919</v>
      </c>
      <c r="K279">
        <v>-91.278300000000002</v>
      </c>
      <c r="L279">
        <v>43.691200000000002</v>
      </c>
      <c r="M279">
        <v>221320</v>
      </c>
      <c r="N279" t="s">
        <v>791</v>
      </c>
      <c r="O279">
        <v>50100701</v>
      </c>
      <c r="P279" t="s">
        <v>922</v>
      </c>
      <c r="Q279" t="s">
        <v>737</v>
      </c>
      <c r="R279" t="s">
        <v>118</v>
      </c>
      <c r="S279" t="s">
        <v>118</v>
      </c>
      <c r="T279" t="s">
        <v>118</v>
      </c>
      <c r="U279" t="s">
        <v>118</v>
      </c>
      <c r="V279" t="s">
        <v>118</v>
      </c>
      <c r="W279" t="s">
        <v>118</v>
      </c>
      <c r="X279" t="s">
        <v>118</v>
      </c>
      <c r="Y279" t="s">
        <v>118</v>
      </c>
      <c r="Z279" t="s">
        <v>391</v>
      </c>
      <c r="AA279" t="s">
        <v>391</v>
      </c>
      <c r="AB279">
        <v>5.8431769103400004E-6</v>
      </c>
      <c r="AC279">
        <v>1.1686353820680002E-8</v>
      </c>
      <c r="AD279">
        <v>250</v>
      </c>
      <c r="AE279">
        <v>0</v>
      </c>
      <c r="AF279">
        <v>0</v>
      </c>
      <c r="AG279">
        <v>0</v>
      </c>
      <c r="AH279">
        <v>0</v>
      </c>
      <c r="AI279">
        <v>1</v>
      </c>
      <c r="AJ279">
        <v>0</v>
      </c>
      <c r="AK279">
        <v>1</v>
      </c>
    </row>
    <row r="280" spans="1:37">
      <c r="A280" t="s">
        <v>198</v>
      </c>
      <c r="B280" t="s">
        <v>1030</v>
      </c>
      <c r="C280">
        <v>6166011</v>
      </c>
      <c r="D280" t="s">
        <v>118</v>
      </c>
      <c r="E280" t="s">
        <v>384</v>
      </c>
      <c r="F280" t="s">
        <v>1064</v>
      </c>
      <c r="G280" t="s">
        <v>1061</v>
      </c>
      <c r="H280" t="s">
        <v>196</v>
      </c>
      <c r="I280" t="s">
        <v>1061</v>
      </c>
      <c r="J280">
        <v>55943</v>
      </c>
      <c r="K280">
        <v>-91.565600000000003</v>
      </c>
      <c r="L280">
        <v>43.766390000000001</v>
      </c>
      <c r="M280">
        <v>221320</v>
      </c>
      <c r="N280" t="s">
        <v>791</v>
      </c>
      <c r="O280">
        <v>50100701</v>
      </c>
      <c r="P280" t="s">
        <v>922</v>
      </c>
      <c r="Q280" t="s">
        <v>737</v>
      </c>
      <c r="R280" t="s">
        <v>118</v>
      </c>
      <c r="S280" t="s">
        <v>118</v>
      </c>
      <c r="T280" t="s">
        <v>118</v>
      </c>
      <c r="U280" t="s">
        <v>118</v>
      </c>
      <c r="V280" t="s">
        <v>118</v>
      </c>
      <c r="W280" t="s">
        <v>118</v>
      </c>
      <c r="X280" t="s">
        <v>118</v>
      </c>
      <c r="Y280" t="s">
        <v>118</v>
      </c>
      <c r="Z280" t="s">
        <v>391</v>
      </c>
      <c r="AA280" t="s">
        <v>391</v>
      </c>
      <c r="AB280">
        <v>1.2981813629399998E-4</v>
      </c>
      <c r="AC280">
        <v>2.5963627258799994E-7</v>
      </c>
      <c r="AD280">
        <v>250</v>
      </c>
      <c r="AE280">
        <v>0</v>
      </c>
      <c r="AF280">
        <v>0</v>
      </c>
      <c r="AG280">
        <v>0</v>
      </c>
      <c r="AH280">
        <v>0</v>
      </c>
      <c r="AI280">
        <v>1</v>
      </c>
      <c r="AJ280">
        <v>0</v>
      </c>
      <c r="AK280">
        <v>1</v>
      </c>
    </row>
    <row r="281" spans="1:37">
      <c r="A281" t="s">
        <v>198</v>
      </c>
      <c r="B281" t="s">
        <v>1030</v>
      </c>
      <c r="C281">
        <v>6165911</v>
      </c>
      <c r="D281" t="s">
        <v>118</v>
      </c>
      <c r="E281" t="s">
        <v>384</v>
      </c>
      <c r="F281" t="s">
        <v>1062</v>
      </c>
      <c r="G281" t="s">
        <v>1063</v>
      </c>
      <c r="H281" t="s">
        <v>196</v>
      </c>
      <c r="I281" t="s">
        <v>1061</v>
      </c>
      <c r="J281">
        <v>55941</v>
      </c>
      <c r="K281">
        <v>-91.348230000000001</v>
      </c>
      <c r="L281">
        <v>43.763660000000002</v>
      </c>
      <c r="M281">
        <v>221320</v>
      </c>
      <c r="N281" t="s">
        <v>791</v>
      </c>
      <c r="O281">
        <v>50100701</v>
      </c>
      <c r="P281" t="s">
        <v>922</v>
      </c>
      <c r="Q281" t="s">
        <v>737</v>
      </c>
      <c r="R281" t="s">
        <v>118</v>
      </c>
      <c r="S281" t="s">
        <v>118</v>
      </c>
      <c r="T281" t="s">
        <v>118</v>
      </c>
      <c r="U281" t="s">
        <v>118</v>
      </c>
      <c r="V281" t="s">
        <v>118</v>
      </c>
      <c r="W281" t="s">
        <v>118</v>
      </c>
      <c r="X281" t="s">
        <v>118</v>
      </c>
      <c r="Y281" t="s">
        <v>118</v>
      </c>
      <c r="Z281" t="s">
        <v>391</v>
      </c>
      <c r="AA281" t="s">
        <v>391</v>
      </c>
      <c r="AB281">
        <v>1.0804570253400001E-5</v>
      </c>
      <c r="AC281">
        <v>2.1609140506800002E-8</v>
      </c>
      <c r="AD281">
        <v>250</v>
      </c>
      <c r="AE281">
        <v>0</v>
      </c>
      <c r="AF281">
        <v>0</v>
      </c>
      <c r="AG281">
        <v>0</v>
      </c>
      <c r="AH281">
        <v>0</v>
      </c>
      <c r="AI281">
        <v>1</v>
      </c>
      <c r="AJ281">
        <v>0</v>
      </c>
      <c r="AK281">
        <v>1</v>
      </c>
    </row>
    <row r="282" spans="1:37">
      <c r="A282" t="s">
        <v>198</v>
      </c>
      <c r="B282" t="s">
        <v>1030</v>
      </c>
      <c r="C282">
        <v>6165711</v>
      </c>
      <c r="D282" t="s">
        <v>118</v>
      </c>
      <c r="E282" t="s">
        <v>384</v>
      </c>
      <c r="F282" t="s">
        <v>1059</v>
      </c>
      <c r="G282" t="s">
        <v>1060</v>
      </c>
      <c r="H282" t="s">
        <v>196</v>
      </c>
      <c r="I282" t="s">
        <v>1061</v>
      </c>
      <c r="J282">
        <v>55921</v>
      </c>
      <c r="K282">
        <v>-91.501810000000006</v>
      </c>
      <c r="L282">
        <v>43.631839999999997</v>
      </c>
      <c r="M282">
        <v>221320</v>
      </c>
      <c r="N282" t="s">
        <v>791</v>
      </c>
      <c r="O282">
        <v>50100701</v>
      </c>
      <c r="P282" t="s">
        <v>922</v>
      </c>
      <c r="Q282" t="s">
        <v>737</v>
      </c>
      <c r="R282" t="s">
        <v>118</v>
      </c>
      <c r="S282" t="s">
        <v>118</v>
      </c>
      <c r="T282" t="s">
        <v>118</v>
      </c>
      <c r="U282" t="s">
        <v>118</v>
      </c>
      <c r="V282" t="s">
        <v>118</v>
      </c>
      <c r="W282" t="s">
        <v>118</v>
      </c>
      <c r="X282" t="s">
        <v>118</v>
      </c>
      <c r="Y282" t="s">
        <v>118</v>
      </c>
      <c r="Z282" t="s">
        <v>391</v>
      </c>
      <c r="AA282" t="s">
        <v>391</v>
      </c>
      <c r="AB282">
        <v>3.9834481933399999E-5</v>
      </c>
      <c r="AC282">
        <v>7.9668963866799991E-8</v>
      </c>
      <c r="AD282">
        <v>250</v>
      </c>
      <c r="AE282">
        <v>0</v>
      </c>
      <c r="AF282">
        <v>0</v>
      </c>
      <c r="AG282">
        <v>0</v>
      </c>
      <c r="AH282">
        <v>0</v>
      </c>
      <c r="AI282">
        <v>1</v>
      </c>
      <c r="AJ282">
        <v>0</v>
      </c>
      <c r="AK282">
        <v>1</v>
      </c>
    </row>
    <row r="283" spans="1:37">
      <c r="A283" t="s">
        <v>198</v>
      </c>
      <c r="B283" t="s">
        <v>1030</v>
      </c>
      <c r="C283">
        <v>6151211</v>
      </c>
      <c r="D283" t="s">
        <v>118</v>
      </c>
      <c r="E283" t="s">
        <v>384</v>
      </c>
      <c r="F283" t="s">
        <v>1057</v>
      </c>
      <c r="G283" t="s">
        <v>1058</v>
      </c>
      <c r="H283" t="s">
        <v>196</v>
      </c>
      <c r="I283" t="s">
        <v>416</v>
      </c>
      <c r="J283">
        <v>55373</v>
      </c>
      <c r="K283">
        <v>-93.7316</v>
      </c>
      <c r="L283">
        <v>45.081380000000003</v>
      </c>
      <c r="M283">
        <v>221320</v>
      </c>
      <c r="N283" t="s">
        <v>791</v>
      </c>
      <c r="O283">
        <v>50100701</v>
      </c>
      <c r="P283" t="s">
        <v>922</v>
      </c>
      <c r="Q283" t="s">
        <v>737</v>
      </c>
      <c r="R283" t="s">
        <v>118</v>
      </c>
      <c r="S283" t="s">
        <v>118</v>
      </c>
      <c r="T283" t="s">
        <v>118</v>
      </c>
      <c r="U283" t="s">
        <v>118</v>
      </c>
      <c r="V283" t="s">
        <v>118</v>
      </c>
      <c r="W283" t="s">
        <v>118</v>
      </c>
      <c r="X283" t="s">
        <v>118</v>
      </c>
      <c r="Y283" t="s">
        <v>118</v>
      </c>
      <c r="Z283" t="s">
        <v>391</v>
      </c>
      <c r="AA283" t="s">
        <v>391</v>
      </c>
      <c r="AB283">
        <v>2.3405366292000002E-6</v>
      </c>
      <c r="AC283">
        <v>4.6810732584000001E-9</v>
      </c>
      <c r="AD283">
        <v>250</v>
      </c>
      <c r="AE283">
        <v>0</v>
      </c>
      <c r="AF283">
        <v>0</v>
      </c>
      <c r="AG283">
        <v>0</v>
      </c>
      <c r="AH283">
        <v>0</v>
      </c>
      <c r="AI283">
        <v>1</v>
      </c>
      <c r="AJ283">
        <v>0</v>
      </c>
      <c r="AK283">
        <v>1</v>
      </c>
    </row>
    <row r="284" spans="1:37">
      <c r="A284" t="s">
        <v>198</v>
      </c>
      <c r="B284" t="s">
        <v>1030</v>
      </c>
      <c r="C284">
        <v>6391911</v>
      </c>
      <c r="D284" t="s">
        <v>118</v>
      </c>
      <c r="E284" t="s">
        <v>384</v>
      </c>
      <c r="F284" t="s">
        <v>1201</v>
      </c>
      <c r="G284" t="s">
        <v>1202</v>
      </c>
      <c r="H284" t="s">
        <v>196</v>
      </c>
      <c r="I284" t="s">
        <v>1192</v>
      </c>
      <c r="J284">
        <v>55992</v>
      </c>
      <c r="K284">
        <v>-92.666600000000003</v>
      </c>
      <c r="L284">
        <v>44.300519999999999</v>
      </c>
      <c r="M284">
        <v>221320</v>
      </c>
      <c r="N284" t="s">
        <v>791</v>
      </c>
      <c r="O284">
        <v>50100701</v>
      </c>
      <c r="P284" t="s">
        <v>922</v>
      </c>
      <c r="Q284" t="s">
        <v>737</v>
      </c>
      <c r="R284" t="s">
        <v>118</v>
      </c>
      <c r="S284" t="s">
        <v>118</v>
      </c>
      <c r="T284" t="s">
        <v>118</v>
      </c>
      <c r="U284" t="s">
        <v>118</v>
      </c>
      <c r="V284" t="s">
        <v>118</v>
      </c>
      <c r="W284" t="s">
        <v>118</v>
      </c>
      <c r="X284" t="s">
        <v>118</v>
      </c>
      <c r="Y284" t="s">
        <v>118</v>
      </c>
      <c r="Z284" t="s">
        <v>391</v>
      </c>
      <c r="AA284" t="s">
        <v>391</v>
      </c>
      <c r="AB284">
        <v>1.2482862022399998E-4</v>
      </c>
      <c r="AC284">
        <v>2.4965724044799998E-7</v>
      </c>
      <c r="AD284">
        <v>250</v>
      </c>
      <c r="AE284">
        <v>0</v>
      </c>
      <c r="AF284">
        <v>0</v>
      </c>
      <c r="AG284">
        <v>0</v>
      </c>
      <c r="AH284">
        <v>0</v>
      </c>
      <c r="AI284">
        <v>1</v>
      </c>
      <c r="AJ284">
        <v>0</v>
      </c>
      <c r="AK284">
        <v>1</v>
      </c>
    </row>
    <row r="285" spans="1:37">
      <c r="A285" t="s">
        <v>198</v>
      </c>
      <c r="B285" t="s">
        <v>1030</v>
      </c>
      <c r="C285">
        <v>6391811</v>
      </c>
      <c r="D285" t="s">
        <v>118</v>
      </c>
      <c r="E285" t="s">
        <v>384</v>
      </c>
      <c r="F285" t="s">
        <v>1199</v>
      </c>
      <c r="G285" t="s">
        <v>1200</v>
      </c>
      <c r="H285" t="s">
        <v>196</v>
      </c>
      <c r="I285" t="s">
        <v>1192</v>
      </c>
      <c r="J285">
        <v>55066</v>
      </c>
      <c r="K285">
        <v>-92.527050000000003</v>
      </c>
      <c r="L285">
        <v>44.571469999999998</v>
      </c>
      <c r="M285">
        <v>221320</v>
      </c>
      <c r="N285" t="s">
        <v>791</v>
      </c>
      <c r="O285">
        <v>50100701</v>
      </c>
      <c r="P285" t="s">
        <v>922</v>
      </c>
      <c r="Q285" t="s">
        <v>737</v>
      </c>
      <c r="R285" t="s">
        <v>118</v>
      </c>
      <c r="S285" t="s">
        <v>118</v>
      </c>
      <c r="T285" t="s">
        <v>118</v>
      </c>
      <c r="U285" t="s">
        <v>118</v>
      </c>
      <c r="V285" t="s">
        <v>118</v>
      </c>
      <c r="W285" t="s">
        <v>118</v>
      </c>
      <c r="X285" t="s">
        <v>118</v>
      </c>
      <c r="Y285" t="s">
        <v>118</v>
      </c>
      <c r="Z285" t="s">
        <v>391</v>
      </c>
      <c r="AA285" t="s">
        <v>391</v>
      </c>
      <c r="AB285">
        <v>8.3687792264999989E-4</v>
      </c>
      <c r="AC285">
        <v>1.6737558452999998E-6</v>
      </c>
      <c r="AD285">
        <v>250</v>
      </c>
      <c r="AE285">
        <v>0</v>
      </c>
      <c r="AF285">
        <v>0</v>
      </c>
      <c r="AG285">
        <v>0</v>
      </c>
      <c r="AH285">
        <v>0</v>
      </c>
      <c r="AI285">
        <v>1</v>
      </c>
      <c r="AJ285">
        <v>0</v>
      </c>
      <c r="AK285">
        <v>1</v>
      </c>
    </row>
    <row r="286" spans="1:37">
      <c r="A286" t="s">
        <v>198</v>
      </c>
      <c r="B286" t="s">
        <v>1030</v>
      </c>
      <c r="C286">
        <v>6391711</v>
      </c>
      <c r="D286" t="s">
        <v>118</v>
      </c>
      <c r="E286" t="s">
        <v>384</v>
      </c>
      <c r="F286" t="s">
        <v>1197</v>
      </c>
      <c r="G286" t="s">
        <v>1198</v>
      </c>
      <c r="H286" t="s">
        <v>196</v>
      </c>
      <c r="I286" t="s">
        <v>1192</v>
      </c>
      <c r="J286">
        <v>55963</v>
      </c>
      <c r="K286">
        <v>-92.639449999999997</v>
      </c>
      <c r="L286">
        <v>44.202939999999998</v>
      </c>
      <c r="M286">
        <v>221320</v>
      </c>
      <c r="N286" t="s">
        <v>791</v>
      </c>
      <c r="O286">
        <v>50100701</v>
      </c>
      <c r="P286" t="s">
        <v>922</v>
      </c>
      <c r="Q286" t="s">
        <v>737</v>
      </c>
      <c r="R286" t="s">
        <v>118</v>
      </c>
      <c r="S286" t="s">
        <v>118</v>
      </c>
      <c r="T286" t="s">
        <v>118</v>
      </c>
      <c r="U286" t="s">
        <v>118</v>
      </c>
      <c r="V286" t="s">
        <v>118</v>
      </c>
      <c r="W286" t="s">
        <v>118</v>
      </c>
      <c r="X286" t="s">
        <v>118</v>
      </c>
      <c r="Y286" t="s">
        <v>118</v>
      </c>
      <c r="Z286" t="s">
        <v>391</v>
      </c>
      <c r="AA286" t="s">
        <v>391</v>
      </c>
      <c r="AB286">
        <v>7.4960675066200003E-5</v>
      </c>
      <c r="AC286">
        <v>1.4992135013239999E-7</v>
      </c>
      <c r="AD286">
        <v>250</v>
      </c>
      <c r="AE286">
        <v>0</v>
      </c>
      <c r="AF286">
        <v>0</v>
      </c>
      <c r="AG286">
        <v>0</v>
      </c>
      <c r="AH286">
        <v>0</v>
      </c>
      <c r="AI286">
        <v>1</v>
      </c>
      <c r="AJ286">
        <v>0</v>
      </c>
      <c r="AK286">
        <v>1</v>
      </c>
    </row>
    <row r="287" spans="1:37">
      <c r="A287" t="s">
        <v>198</v>
      </c>
      <c r="B287" t="s">
        <v>1030</v>
      </c>
      <c r="C287">
        <v>6391611</v>
      </c>
      <c r="D287" t="s">
        <v>118</v>
      </c>
      <c r="E287" t="s">
        <v>384</v>
      </c>
      <c r="F287" t="s">
        <v>1195</v>
      </c>
      <c r="G287" t="s">
        <v>1196</v>
      </c>
      <c r="H287" t="s">
        <v>196</v>
      </c>
      <c r="I287" t="s">
        <v>1192</v>
      </c>
      <c r="J287">
        <v>55009</v>
      </c>
      <c r="K287">
        <v>-92.888469999999998</v>
      </c>
      <c r="L287">
        <v>44.516460000000002</v>
      </c>
      <c r="M287">
        <v>221320</v>
      </c>
      <c r="N287" t="s">
        <v>791</v>
      </c>
      <c r="O287">
        <v>50100701</v>
      </c>
      <c r="P287" t="s">
        <v>922</v>
      </c>
      <c r="Q287" t="s">
        <v>737</v>
      </c>
      <c r="R287" t="s">
        <v>118</v>
      </c>
      <c r="S287" t="s">
        <v>118</v>
      </c>
      <c r="T287" t="s">
        <v>118</v>
      </c>
      <c r="U287" t="s">
        <v>118</v>
      </c>
      <c r="V287" t="s">
        <v>118</v>
      </c>
      <c r="W287" t="s">
        <v>118</v>
      </c>
      <c r="X287" t="s">
        <v>118</v>
      </c>
      <c r="Y287" t="s">
        <v>118</v>
      </c>
      <c r="Z287" t="s">
        <v>391</v>
      </c>
      <c r="AA287" t="s">
        <v>391</v>
      </c>
      <c r="AB287">
        <v>5.3705336608E-5</v>
      </c>
      <c r="AC287">
        <v>1.0741067321600001E-7</v>
      </c>
      <c r="AD287">
        <v>250</v>
      </c>
      <c r="AE287">
        <v>0</v>
      </c>
      <c r="AF287">
        <v>0</v>
      </c>
      <c r="AG287">
        <v>0</v>
      </c>
      <c r="AH287">
        <v>0</v>
      </c>
      <c r="AI287">
        <v>1</v>
      </c>
      <c r="AJ287">
        <v>0</v>
      </c>
      <c r="AK287">
        <v>1</v>
      </c>
    </row>
    <row r="288" spans="1:37">
      <c r="A288" t="s">
        <v>198</v>
      </c>
      <c r="B288" t="s">
        <v>1030</v>
      </c>
      <c r="C288">
        <v>6391511</v>
      </c>
      <c r="D288" t="s">
        <v>118</v>
      </c>
      <c r="E288" t="s">
        <v>384</v>
      </c>
      <c r="F288" t="s">
        <v>1193</v>
      </c>
      <c r="G288" t="s">
        <v>1194</v>
      </c>
      <c r="H288" t="s">
        <v>196</v>
      </c>
      <c r="I288" t="s">
        <v>1192</v>
      </c>
      <c r="J288">
        <v>55983</v>
      </c>
      <c r="K288">
        <v>-92.786410000000004</v>
      </c>
      <c r="L288">
        <v>44.307270000000003</v>
      </c>
      <c r="M288">
        <v>221320</v>
      </c>
      <c r="N288" t="s">
        <v>791</v>
      </c>
      <c r="O288">
        <v>50100701</v>
      </c>
      <c r="P288" t="s">
        <v>922</v>
      </c>
      <c r="Q288" t="s">
        <v>737</v>
      </c>
      <c r="R288" t="s">
        <v>118</v>
      </c>
      <c r="S288" t="s">
        <v>118</v>
      </c>
      <c r="T288" t="s">
        <v>118</v>
      </c>
      <c r="U288" t="s">
        <v>118</v>
      </c>
      <c r="V288" t="s">
        <v>118</v>
      </c>
      <c r="W288" t="s">
        <v>118</v>
      </c>
      <c r="X288" t="s">
        <v>118</v>
      </c>
      <c r="Y288" t="s">
        <v>118</v>
      </c>
      <c r="Z288" t="s">
        <v>391</v>
      </c>
      <c r="AA288" t="s">
        <v>391</v>
      </c>
      <c r="AB288">
        <v>3.2894518672399999E-5</v>
      </c>
      <c r="AC288">
        <v>6.5789037344800004E-8</v>
      </c>
      <c r="AD288">
        <v>250</v>
      </c>
      <c r="AE288">
        <v>0</v>
      </c>
      <c r="AF288">
        <v>0</v>
      </c>
      <c r="AG288">
        <v>0</v>
      </c>
      <c r="AH288">
        <v>0</v>
      </c>
      <c r="AI288">
        <v>1</v>
      </c>
      <c r="AJ288">
        <v>0</v>
      </c>
      <c r="AK288">
        <v>1</v>
      </c>
    </row>
    <row r="289" spans="1:37">
      <c r="A289" t="s">
        <v>198</v>
      </c>
      <c r="B289" t="s">
        <v>1030</v>
      </c>
      <c r="C289">
        <v>6391411</v>
      </c>
      <c r="D289" t="s">
        <v>118</v>
      </c>
      <c r="E289" t="s">
        <v>384</v>
      </c>
      <c r="F289" t="s">
        <v>1191</v>
      </c>
      <c r="G289" t="s">
        <v>1192</v>
      </c>
      <c r="H289" t="s">
        <v>196</v>
      </c>
      <c r="I289" t="s">
        <v>1192</v>
      </c>
      <c r="J289">
        <v>55027</v>
      </c>
      <c r="K289">
        <v>-92.620609999999999</v>
      </c>
      <c r="L289">
        <v>44.396740000000001</v>
      </c>
      <c r="M289">
        <v>221320</v>
      </c>
      <c r="N289" t="s">
        <v>791</v>
      </c>
      <c r="O289">
        <v>50100701</v>
      </c>
      <c r="P289" t="s">
        <v>922</v>
      </c>
      <c r="Q289" t="s">
        <v>737</v>
      </c>
      <c r="R289" t="s">
        <v>118</v>
      </c>
      <c r="S289" t="s">
        <v>118</v>
      </c>
      <c r="T289" t="s">
        <v>118</v>
      </c>
      <c r="U289" t="s">
        <v>118</v>
      </c>
      <c r="V289" t="s">
        <v>118</v>
      </c>
      <c r="W289" t="s">
        <v>118</v>
      </c>
      <c r="X289" t="s">
        <v>118</v>
      </c>
      <c r="Y289" t="s">
        <v>118</v>
      </c>
      <c r="Z289" t="s">
        <v>391</v>
      </c>
      <c r="AA289" t="s">
        <v>391</v>
      </c>
      <c r="AB289">
        <v>1.2174419210799999E-5</v>
      </c>
      <c r="AC289">
        <v>2.4348838421599999E-8</v>
      </c>
      <c r="AD289">
        <v>250</v>
      </c>
      <c r="AE289">
        <v>0</v>
      </c>
      <c r="AF289">
        <v>0</v>
      </c>
      <c r="AG289">
        <v>0</v>
      </c>
      <c r="AH289">
        <v>0</v>
      </c>
      <c r="AI289">
        <v>1</v>
      </c>
      <c r="AJ289">
        <v>0</v>
      </c>
      <c r="AK289">
        <v>1</v>
      </c>
    </row>
    <row r="290" spans="1:37">
      <c r="A290" t="s">
        <v>198</v>
      </c>
      <c r="B290" t="s">
        <v>1030</v>
      </c>
      <c r="C290">
        <v>6375611</v>
      </c>
      <c r="D290" t="s">
        <v>118</v>
      </c>
      <c r="E290" t="s">
        <v>384</v>
      </c>
      <c r="F290" t="s">
        <v>1182</v>
      </c>
      <c r="G290" t="s">
        <v>1183</v>
      </c>
      <c r="H290" t="s">
        <v>196</v>
      </c>
      <c r="I290" t="s">
        <v>1165</v>
      </c>
      <c r="J290">
        <v>55961</v>
      </c>
      <c r="K290">
        <v>-92.429109999999994</v>
      </c>
      <c r="L290">
        <v>43.620229999999999</v>
      </c>
      <c r="M290">
        <v>221320</v>
      </c>
      <c r="N290" t="s">
        <v>791</v>
      </c>
      <c r="O290">
        <v>50100701</v>
      </c>
      <c r="P290" t="s">
        <v>922</v>
      </c>
      <c r="Q290" t="s">
        <v>737</v>
      </c>
      <c r="R290" t="s">
        <v>118</v>
      </c>
      <c r="S290" t="s">
        <v>118</v>
      </c>
      <c r="T290" t="s">
        <v>118</v>
      </c>
      <c r="U290" t="s">
        <v>118</v>
      </c>
      <c r="V290" t="s">
        <v>118</v>
      </c>
      <c r="W290" t="s">
        <v>118</v>
      </c>
      <c r="X290" t="s">
        <v>118</v>
      </c>
      <c r="Y290" t="s">
        <v>118</v>
      </c>
      <c r="Z290" t="s">
        <v>391</v>
      </c>
      <c r="AA290" t="s">
        <v>391</v>
      </c>
      <c r="AB290">
        <v>2.6390004086600003E-6</v>
      </c>
      <c r="AC290">
        <v>5.2780008173200003E-9</v>
      </c>
      <c r="AD290">
        <v>250</v>
      </c>
      <c r="AE290">
        <v>0</v>
      </c>
      <c r="AF290">
        <v>0</v>
      </c>
      <c r="AG290">
        <v>0</v>
      </c>
      <c r="AH290">
        <v>0</v>
      </c>
      <c r="AI290">
        <v>1</v>
      </c>
      <c r="AJ290">
        <v>0</v>
      </c>
      <c r="AK290">
        <v>1</v>
      </c>
    </row>
    <row r="291" spans="1:37">
      <c r="A291" t="s">
        <v>198</v>
      </c>
      <c r="B291" t="s">
        <v>1030</v>
      </c>
      <c r="C291">
        <v>6375511</v>
      </c>
      <c r="D291" t="s">
        <v>118</v>
      </c>
      <c r="E291" t="s">
        <v>384</v>
      </c>
      <c r="F291" t="s">
        <v>1181</v>
      </c>
      <c r="G291" t="s">
        <v>618</v>
      </c>
      <c r="H291" t="s">
        <v>196</v>
      </c>
      <c r="I291" t="s">
        <v>1165</v>
      </c>
      <c r="J291">
        <v>55922</v>
      </c>
      <c r="K291">
        <v>-91.934089999999998</v>
      </c>
      <c r="L291">
        <v>43.53557</v>
      </c>
      <c r="M291">
        <v>221320</v>
      </c>
      <c r="N291" t="s">
        <v>791</v>
      </c>
      <c r="O291">
        <v>50100701</v>
      </c>
      <c r="P291" t="s">
        <v>922</v>
      </c>
      <c r="Q291" t="s">
        <v>737</v>
      </c>
      <c r="R291" t="s">
        <v>118</v>
      </c>
      <c r="S291" t="s">
        <v>118</v>
      </c>
      <c r="T291" t="s">
        <v>118</v>
      </c>
      <c r="U291" t="s">
        <v>118</v>
      </c>
      <c r="V291" t="s">
        <v>118</v>
      </c>
      <c r="W291" t="s">
        <v>118</v>
      </c>
      <c r="X291" t="s">
        <v>118</v>
      </c>
      <c r="Y291" t="s">
        <v>118</v>
      </c>
      <c r="Z291" t="s">
        <v>391</v>
      </c>
      <c r="AA291" t="s">
        <v>391</v>
      </c>
      <c r="AB291">
        <v>2.5818477700400001E-6</v>
      </c>
      <c r="AC291">
        <v>5.1636955400800006E-9</v>
      </c>
      <c r="AD291">
        <v>250</v>
      </c>
      <c r="AE291">
        <v>0</v>
      </c>
      <c r="AF291">
        <v>0</v>
      </c>
      <c r="AG291">
        <v>0</v>
      </c>
      <c r="AH291">
        <v>0</v>
      </c>
      <c r="AI291">
        <v>1</v>
      </c>
      <c r="AJ291">
        <v>0</v>
      </c>
      <c r="AK291">
        <v>1</v>
      </c>
    </row>
    <row r="292" spans="1:37">
      <c r="A292" t="s">
        <v>198</v>
      </c>
      <c r="B292" t="s">
        <v>1030</v>
      </c>
      <c r="C292">
        <v>6375411</v>
      </c>
      <c r="D292" t="s">
        <v>118</v>
      </c>
      <c r="E292" t="s">
        <v>384</v>
      </c>
      <c r="F292" t="s">
        <v>1179</v>
      </c>
      <c r="G292" t="s">
        <v>1180</v>
      </c>
      <c r="H292" t="s">
        <v>196</v>
      </c>
      <c r="I292" t="s">
        <v>1165</v>
      </c>
      <c r="J292">
        <v>55939</v>
      </c>
      <c r="K292">
        <v>-92.007840000000002</v>
      </c>
      <c r="L292">
        <v>43.544049999999999</v>
      </c>
      <c r="M292">
        <v>221320</v>
      </c>
      <c r="N292" t="s">
        <v>791</v>
      </c>
      <c r="O292">
        <v>50100701</v>
      </c>
      <c r="P292" t="s">
        <v>922</v>
      </c>
      <c r="Q292" t="s">
        <v>737</v>
      </c>
      <c r="R292" t="s">
        <v>118</v>
      </c>
      <c r="S292" t="s">
        <v>118</v>
      </c>
      <c r="T292" t="s">
        <v>118</v>
      </c>
      <c r="U292" t="s">
        <v>118</v>
      </c>
      <c r="V292" t="s">
        <v>118</v>
      </c>
      <c r="W292" t="s">
        <v>118</v>
      </c>
      <c r="X292" t="s">
        <v>118</v>
      </c>
      <c r="Y292" t="s">
        <v>118</v>
      </c>
      <c r="Z292" t="s">
        <v>391</v>
      </c>
      <c r="AA292" t="s">
        <v>391</v>
      </c>
      <c r="AB292">
        <v>9.4256494485999998E-6</v>
      </c>
      <c r="AC292">
        <v>1.8851298897199999E-8</v>
      </c>
      <c r="AD292">
        <v>250</v>
      </c>
      <c r="AE292">
        <v>0</v>
      </c>
      <c r="AF292">
        <v>0</v>
      </c>
      <c r="AG292">
        <v>0</v>
      </c>
      <c r="AH292">
        <v>0</v>
      </c>
      <c r="AI292">
        <v>1</v>
      </c>
      <c r="AJ292">
        <v>0</v>
      </c>
      <c r="AK292">
        <v>1</v>
      </c>
    </row>
    <row r="293" spans="1:37">
      <c r="A293" t="s">
        <v>198</v>
      </c>
      <c r="B293" t="s">
        <v>1030</v>
      </c>
      <c r="C293">
        <v>6375311</v>
      </c>
      <c r="D293" t="s">
        <v>118</v>
      </c>
      <c r="E293" t="s">
        <v>384</v>
      </c>
      <c r="F293" t="s">
        <v>1177</v>
      </c>
      <c r="G293" t="s">
        <v>1178</v>
      </c>
      <c r="H293" t="s">
        <v>196</v>
      </c>
      <c r="I293" t="s">
        <v>1165</v>
      </c>
      <c r="J293">
        <v>55923</v>
      </c>
      <c r="K293">
        <v>-92.186009999999996</v>
      </c>
      <c r="L293">
        <v>43.83849</v>
      </c>
      <c r="M293">
        <v>221320</v>
      </c>
      <c r="N293" t="s">
        <v>791</v>
      </c>
      <c r="O293">
        <v>50100701</v>
      </c>
      <c r="P293" t="s">
        <v>922</v>
      </c>
      <c r="Q293" t="s">
        <v>737</v>
      </c>
      <c r="R293" t="s">
        <v>118</v>
      </c>
      <c r="S293" t="s">
        <v>118</v>
      </c>
      <c r="T293" t="s">
        <v>118</v>
      </c>
      <c r="U293" t="s">
        <v>118</v>
      </c>
      <c r="V293" t="s">
        <v>118</v>
      </c>
      <c r="W293" t="s">
        <v>118</v>
      </c>
      <c r="X293" t="s">
        <v>118</v>
      </c>
      <c r="Y293" t="s">
        <v>118</v>
      </c>
      <c r="Z293" t="s">
        <v>391</v>
      </c>
      <c r="AA293" t="s">
        <v>391</v>
      </c>
      <c r="AB293">
        <v>4.9904232547399999E-5</v>
      </c>
      <c r="AC293">
        <v>9.9808465094800002E-8</v>
      </c>
      <c r="AD293">
        <v>250</v>
      </c>
      <c r="AE293">
        <v>0</v>
      </c>
      <c r="AF293">
        <v>0</v>
      </c>
      <c r="AG293">
        <v>0</v>
      </c>
      <c r="AH293">
        <v>0</v>
      </c>
      <c r="AI293">
        <v>1</v>
      </c>
      <c r="AJ293">
        <v>0</v>
      </c>
      <c r="AK293">
        <v>1</v>
      </c>
    </row>
    <row r="294" spans="1:37">
      <c r="A294" t="s">
        <v>198</v>
      </c>
      <c r="B294" t="s">
        <v>1030</v>
      </c>
      <c r="C294">
        <v>6375211</v>
      </c>
      <c r="D294" t="s">
        <v>118</v>
      </c>
      <c r="E294" t="s">
        <v>384</v>
      </c>
      <c r="F294" t="s">
        <v>1175</v>
      </c>
      <c r="G294" t="s">
        <v>1176</v>
      </c>
      <c r="H294" t="s">
        <v>196</v>
      </c>
      <c r="I294" t="s">
        <v>1165</v>
      </c>
      <c r="J294">
        <v>55954</v>
      </c>
      <c r="K294">
        <v>-91.761570000000006</v>
      </c>
      <c r="L294">
        <v>43.5244</v>
      </c>
      <c r="M294">
        <v>221320</v>
      </c>
      <c r="N294" t="s">
        <v>791</v>
      </c>
      <c r="O294">
        <v>50100701</v>
      </c>
      <c r="P294" t="s">
        <v>922</v>
      </c>
      <c r="Q294" t="s">
        <v>737</v>
      </c>
      <c r="R294" t="s">
        <v>118</v>
      </c>
      <c r="S294" t="s">
        <v>118</v>
      </c>
      <c r="T294" t="s">
        <v>118</v>
      </c>
      <c r="U294" t="s">
        <v>118</v>
      </c>
      <c r="V294" t="s">
        <v>118</v>
      </c>
      <c r="W294" t="s">
        <v>118</v>
      </c>
      <c r="X294" t="s">
        <v>118</v>
      </c>
      <c r="Y294" t="s">
        <v>118</v>
      </c>
      <c r="Z294" t="s">
        <v>391</v>
      </c>
      <c r="AA294" t="s">
        <v>391</v>
      </c>
      <c r="AB294">
        <v>2.4666353080600002E-5</v>
      </c>
      <c r="AC294">
        <v>4.9332706161200006E-8</v>
      </c>
      <c r="AD294">
        <v>250</v>
      </c>
      <c r="AE294">
        <v>0</v>
      </c>
      <c r="AF294">
        <v>0</v>
      </c>
      <c r="AG294">
        <v>0</v>
      </c>
      <c r="AH294">
        <v>0</v>
      </c>
      <c r="AI294">
        <v>1</v>
      </c>
      <c r="AJ294">
        <v>0</v>
      </c>
      <c r="AK294">
        <v>1</v>
      </c>
    </row>
    <row r="295" spans="1:37">
      <c r="A295" t="s">
        <v>198</v>
      </c>
      <c r="B295" t="s">
        <v>1030</v>
      </c>
      <c r="C295">
        <v>6375111</v>
      </c>
      <c r="D295" t="s">
        <v>118</v>
      </c>
      <c r="E295" t="s">
        <v>384</v>
      </c>
      <c r="F295" t="s">
        <v>1173</v>
      </c>
      <c r="G295" t="s">
        <v>1174</v>
      </c>
      <c r="H295" t="s">
        <v>196</v>
      </c>
      <c r="I295" t="s">
        <v>1165</v>
      </c>
      <c r="J295">
        <v>55990</v>
      </c>
      <c r="K295">
        <v>-92.263189999999994</v>
      </c>
      <c r="L295">
        <v>43.707210000000003</v>
      </c>
      <c r="M295">
        <v>221320</v>
      </c>
      <c r="N295" t="s">
        <v>791</v>
      </c>
      <c r="O295">
        <v>50100701</v>
      </c>
      <c r="P295" t="s">
        <v>922</v>
      </c>
      <c r="Q295" t="s">
        <v>737</v>
      </c>
      <c r="R295" t="s">
        <v>118</v>
      </c>
      <c r="S295" t="s">
        <v>118</v>
      </c>
      <c r="T295" t="s">
        <v>118</v>
      </c>
      <c r="U295" t="s">
        <v>118</v>
      </c>
      <c r="V295" t="s">
        <v>118</v>
      </c>
      <c r="W295" t="s">
        <v>118</v>
      </c>
      <c r="X295" t="s">
        <v>118</v>
      </c>
      <c r="Y295" t="s">
        <v>118</v>
      </c>
      <c r="Z295" t="s">
        <v>391</v>
      </c>
      <c r="AA295" t="s">
        <v>391</v>
      </c>
      <c r="AB295">
        <v>3.3593050922200003E-6</v>
      </c>
      <c r="AC295">
        <v>6.7186101844400009E-9</v>
      </c>
      <c r="AD295">
        <v>250</v>
      </c>
      <c r="AE295">
        <v>0</v>
      </c>
      <c r="AF295">
        <v>0</v>
      </c>
      <c r="AG295">
        <v>0</v>
      </c>
      <c r="AH295">
        <v>0</v>
      </c>
      <c r="AI295">
        <v>1</v>
      </c>
      <c r="AJ295">
        <v>0</v>
      </c>
      <c r="AK295">
        <v>1</v>
      </c>
    </row>
    <row r="296" spans="1:37">
      <c r="A296" t="s">
        <v>198</v>
      </c>
      <c r="B296" t="s">
        <v>1030</v>
      </c>
      <c r="C296">
        <v>6375011</v>
      </c>
      <c r="D296" t="s">
        <v>118</v>
      </c>
      <c r="E296" t="s">
        <v>384</v>
      </c>
      <c r="F296" t="s">
        <v>1171</v>
      </c>
      <c r="G296" t="s">
        <v>1172</v>
      </c>
      <c r="H296" t="s">
        <v>196</v>
      </c>
      <c r="I296" t="s">
        <v>1165</v>
      </c>
      <c r="J296">
        <v>55965</v>
      </c>
      <c r="K296">
        <v>-92.091369999999998</v>
      </c>
      <c r="L296">
        <v>43.670769999999997</v>
      </c>
      <c r="M296">
        <v>221320</v>
      </c>
      <c r="N296" t="s">
        <v>791</v>
      </c>
      <c r="O296">
        <v>50100701</v>
      </c>
      <c r="P296" t="s">
        <v>922</v>
      </c>
      <c r="Q296" t="s">
        <v>737</v>
      </c>
      <c r="R296" t="s">
        <v>118</v>
      </c>
      <c r="S296" t="s">
        <v>118</v>
      </c>
      <c r="T296" t="s">
        <v>118</v>
      </c>
      <c r="U296" t="s">
        <v>118</v>
      </c>
      <c r="V296" t="s">
        <v>118</v>
      </c>
      <c r="W296" t="s">
        <v>118</v>
      </c>
      <c r="X296" t="s">
        <v>118</v>
      </c>
      <c r="Y296" t="s">
        <v>118</v>
      </c>
      <c r="Z296" t="s">
        <v>391</v>
      </c>
      <c r="AA296" t="s">
        <v>391</v>
      </c>
      <c r="AB296">
        <v>6.4482691319199989E-5</v>
      </c>
      <c r="AC296">
        <v>1.2896538263839997E-7</v>
      </c>
      <c r="AD296">
        <v>250</v>
      </c>
      <c r="AE296">
        <v>0</v>
      </c>
      <c r="AF296">
        <v>0</v>
      </c>
      <c r="AG296">
        <v>0</v>
      </c>
      <c r="AH296">
        <v>0</v>
      </c>
      <c r="AI296">
        <v>1</v>
      </c>
      <c r="AJ296">
        <v>0</v>
      </c>
      <c r="AK296">
        <v>1</v>
      </c>
    </row>
    <row r="297" spans="1:37">
      <c r="A297" t="s">
        <v>198</v>
      </c>
      <c r="B297" t="s">
        <v>1030</v>
      </c>
      <c r="C297">
        <v>6374911</v>
      </c>
      <c r="D297" t="s">
        <v>118</v>
      </c>
      <c r="E297" t="s">
        <v>384</v>
      </c>
      <c r="F297" t="s">
        <v>1169</v>
      </c>
      <c r="G297" t="s">
        <v>1170</v>
      </c>
      <c r="H297" t="s">
        <v>196</v>
      </c>
      <c r="I297" t="s">
        <v>1165</v>
      </c>
      <c r="J297">
        <v>55975</v>
      </c>
      <c r="K297">
        <v>-92.381050000000002</v>
      </c>
      <c r="L297">
        <v>43.6905</v>
      </c>
      <c r="M297">
        <v>221320</v>
      </c>
      <c r="N297" t="s">
        <v>791</v>
      </c>
      <c r="O297">
        <v>50100701</v>
      </c>
      <c r="P297" t="s">
        <v>922</v>
      </c>
      <c r="Q297" t="s">
        <v>737</v>
      </c>
      <c r="R297" t="s">
        <v>118</v>
      </c>
      <c r="S297" t="s">
        <v>118</v>
      </c>
      <c r="T297" t="s">
        <v>118</v>
      </c>
      <c r="U297" t="s">
        <v>118</v>
      </c>
      <c r="V297" t="s">
        <v>118</v>
      </c>
      <c r="W297" t="s">
        <v>118</v>
      </c>
      <c r="X297" t="s">
        <v>118</v>
      </c>
      <c r="Y297" t="s">
        <v>118</v>
      </c>
      <c r="Z297" t="s">
        <v>391</v>
      </c>
      <c r="AA297" t="s">
        <v>391</v>
      </c>
      <c r="AB297">
        <v>7.1794600323600005E-5</v>
      </c>
      <c r="AC297">
        <v>1.4358920064720002E-7</v>
      </c>
      <c r="AD297">
        <v>250</v>
      </c>
      <c r="AE297">
        <v>0</v>
      </c>
      <c r="AF297">
        <v>0</v>
      </c>
      <c r="AG297">
        <v>0</v>
      </c>
      <c r="AH297">
        <v>0</v>
      </c>
      <c r="AI297">
        <v>1</v>
      </c>
      <c r="AJ297">
        <v>0</v>
      </c>
      <c r="AK297">
        <v>1</v>
      </c>
    </row>
    <row r="298" spans="1:37">
      <c r="A298" t="s">
        <v>198</v>
      </c>
      <c r="B298" t="s">
        <v>1030</v>
      </c>
      <c r="C298">
        <v>6374811</v>
      </c>
      <c r="D298" t="s">
        <v>118</v>
      </c>
      <c r="E298" t="s">
        <v>384</v>
      </c>
      <c r="F298" t="s">
        <v>1167</v>
      </c>
      <c r="G298" t="s">
        <v>1168</v>
      </c>
      <c r="H298" t="s">
        <v>196</v>
      </c>
      <c r="I298" t="s">
        <v>1165</v>
      </c>
      <c r="J298">
        <v>55971</v>
      </c>
      <c r="K298">
        <v>-91.750420000000005</v>
      </c>
      <c r="L298">
        <v>43.806289999999997</v>
      </c>
      <c r="M298">
        <v>221320</v>
      </c>
      <c r="N298" t="s">
        <v>791</v>
      </c>
      <c r="O298">
        <v>50100701</v>
      </c>
      <c r="P298" t="s">
        <v>922</v>
      </c>
      <c r="Q298" t="s">
        <v>737</v>
      </c>
      <c r="R298" t="s">
        <v>118</v>
      </c>
      <c r="S298" t="s">
        <v>118</v>
      </c>
      <c r="T298" t="s">
        <v>118</v>
      </c>
      <c r="U298" t="s">
        <v>118</v>
      </c>
      <c r="V298" t="s">
        <v>118</v>
      </c>
      <c r="W298" t="s">
        <v>118</v>
      </c>
      <c r="X298" t="s">
        <v>118</v>
      </c>
      <c r="Y298" t="s">
        <v>118</v>
      </c>
      <c r="Z298" t="s">
        <v>391</v>
      </c>
      <c r="AA298" t="s">
        <v>391</v>
      </c>
      <c r="AB298">
        <v>2.06928839194E-5</v>
      </c>
      <c r="AC298">
        <v>4.1385767838799998E-8</v>
      </c>
      <c r="AD298">
        <v>250</v>
      </c>
      <c r="AE298">
        <v>0</v>
      </c>
      <c r="AF298">
        <v>0</v>
      </c>
      <c r="AG298">
        <v>0</v>
      </c>
      <c r="AH298">
        <v>0</v>
      </c>
      <c r="AI298">
        <v>1</v>
      </c>
      <c r="AJ298">
        <v>0</v>
      </c>
      <c r="AK298">
        <v>1</v>
      </c>
    </row>
    <row r="299" spans="1:37">
      <c r="A299" t="s">
        <v>198</v>
      </c>
      <c r="B299" t="s">
        <v>1030</v>
      </c>
      <c r="C299">
        <v>6374711</v>
      </c>
      <c r="D299" t="s">
        <v>118</v>
      </c>
      <c r="E299" t="s">
        <v>384</v>
      </c>
      <c r="F299" t="s">
        <v>1163</v>
      </c>
      <c r="G299" t="s">
        <v>1164</v>
      </c>
      <c r="H299" t="s">
        <v>196</v>
      </c>
      <c r="I299" t="s">
        <v>1165</v>
      </c>
      <c r="J299" t="s">
        <v>1166</v>
      </c>
      <c r="K299">
        <v>-91.970849999999999</v>
      </c>
      <c r="L299">
        <v>43.722619999999999</v>
      </c>
      <c r="M299">
        <v>221320</v>
      </c>
      <c r="N299" t="s">
        <v>791</v>
      </c>
      <c r="O299">
        <v>50100701</v>
      </c>
      <c r="P299" t="s">
        <v>922</v>
      </c>
      <c r="Q299" t="s">
        <v>737</v>
      </c>
      <c r="R299" t="s">
        <v>118</v>
      </c>
      <c r="S299" t="s">
        <v>118</v>
      </c>
      <c r="T299" t="s">
        <v>118</v>
      </c>
      <c r="U299" t="s">
        <v>118</v>
      </c>
      <c r="V299" t="s">
        <v>118</v>
      </c>
      <c r="W299" t="s">
        <v>118</v>
      </c>
      <c r="X299" t="s">
        <v>118</v>
      </c>
      <c r="Y299" t="s">
        <v>118</v>
      </c>
      <c r="Z299" t="s">
        <v>391</v>
      </c>
      <c r="AA299" t="s">
        <v>391</v>
      </c>
      <c r="AB299">
        <v>1.7735461666999997E-5</v>
      </c>
      <c r="AC299">
        <v>3.5470923333999993E-8</v>
      </c>
      <c r="AD299">
        <v>250</v>
      </c>
      <c r="AE299">
        <v>0</v>
      </c>
      <c r="AF299">
        <v>0</v>
      </c>
      <c r="AG299">
        <v>0</v>
      </c>
      <c r="AH299">
        <v>0</v>
      </c>
      <c r="AI299">
        <v>1</v>
      </c>
      <c r="AJ299">
        <v>0</v>
      </c>
      <c r="AK299">
        <v>1</v>
      </c>
    </row>
    <row r="300" spans="1:37">
      <c r="A300" t="s">
        <v>198</v>
      </c>
      <c r="B300" t="s">
        <v>1030</v>
      </c>
      <c r="C300">
        <v>6359911</v>
      </c>
      <c r="D300" t="s">
        <v>118</v>
      </c>
      <c r="E300" t="s">
        <v>384</v>
      </c>
      <c r="F300" t="s">
        <v>1158</v>
      </c>
      <c r="G300" t="s">
        <v>423</v>
      </c>
      <c r="H300" t="s">
        <v>196</v>
      </c>
      <c r="I300" t="s">
        <v>1159</v>
      </c>
      <c r="J300">
        <v>56098</v>
      </c>
      <c r="K300">
        <v>-94.187190000000001</v>
      </c>
      <c r="L300">
        <v>43.769210000000001</v>
      </c>
      <c r="M300">
        <v>221320</v>
      </c>
      <c r="N300" t="s">
        <v>791</v>
      </c>
      <c r="O300">
        <v>50100701</v>
      </c>
      <c r="P300" t="s">
        <v>922</v>
      </c>
      <c r="Q300" t="s">
        <v>737</v>
      </c>
      <c r="R300" t="s">
        <v>118</v>
      </c>
      <c r="S300" t="s">
        <v>118</v>
      </c>
      <c r="T300" t="s">
        <v>118</v>
      </c>
      <c r="U300" t="s">
        <v>118</v>
      </c>
      <c r="V300" t="s">
        <v>118</v>
      </c>
      <c r="W300" t="s">
        <v>118</v>
      </c>
      <c r="X300" t="s">
        <v>118</v>
      </c>
      <c r="Y300" t="s">
        <v>118</v>
      </c>
      <c r="Z300" t="s">
        <v>391</v>
      </c>
      <c r="AA300" t="s">
        <v>391</v>
      </c>
      <c r="AB300">
        <v>7.3735975667199997E-5</v>
      </c>
      <c r="AC300">
        <v>1.474719513344E-7</v>
      </c>
      <c r="AD300">
        <v>250</v>
      </c>
      <c r="AE300">
        <v>0</v>
      </c>
      <c r="AF300">
        <v>0</v>
      </c>
      <c r="AG300">
        <v>0</v>
      </c>
      <c r="AH300">
        <v>0</v>
      </c>
      <c r="AI300">
        <v>1</v>
      </c>
      <c r="AJ300">
        <v>0</v>
      </c>
      <c r="AK300">
        <v>1</v>
      </c>
    </row>
    <row r="301" spans="1:37">
      <c r="A301" t="s">
        <v>198</v>
      </c>
      <c r="B301" t="s">
        <v>1030</v>
      </c>
      <c r="C301">
        <v>6210011</v>
      </c>
      <c r="D301" t="s">
        <v>118</v>
      </c>
      <c r="E301" t="s">
        <v>384</v>
      </c>
      <c r="F301" t="s">
        <v>1109</v>
      </c>
      <c r="G301" t="s">
        <v>1108</v>
      </c>
      <c r="H301" t="s">
        <v>196</v>
      </c>
      <c r="I301" t="s">
        <v>1108</v>
      </c>
      <c r="J301" t="s">
        <v>1110</v>
      </c>
      <c r="K301">
        <v>-91.602010000000007</v>
      </c>
      <c r="L301">
        <v>44.032339999999998</v>
      </c>
      <c r="M301">
        <v>221320</v>
      </c>
      <c r="N301" t="s">
        <v>791</v>
      </c>
      <c r="O301">
        <v>50100701</v>
      </c>
      <c r="P301" t="s">
        <v>922</v>
      </c>
      <c r="Q301" t="s">
        <v>737</v>
      </c>
      <c r="R301" t="s">
        <v>118</v>
      </c>
      <c r="S301" t="s">
        <v>118</v>
      </c>
      <c r="T301" t="s">
        <v>118</v>
      </c>
      <c r="U301" t="s">
        <v>118</v>
      </c>
      <c r="V301" t="s">
        <v>118</v>
      </c>
      <c r="W301" t="s">
        <v>118</v>
      </c>
      <c r="X301" t="s">
        <v>118</v>
      </c>
      <c r="Y301" t="s">
        <v>118</v>
      </c>
      <c r="Z301" t="s">
        <v>391</v>
      </c>
      <c r="AA301" t="s">
        <v>391</v>
      </c>
      <c r="AB301">
        <v>7.8108606114000003E-4</v>
      </c>
      <c r="AC301">
        <v>1.56217212228E-6</v>
      </c>
      <c r="AD301">
        <v>250</v>
      </c>
      <c r="AE301">
        <v>0</v>
      </c>
      <c r="AF301">
        <v>0</v>
      </c>
      <c r="AG301">
        <v>0</v>
      </c>
      <c r="AH301">
        <v>0</v>
      </c>
      <c r="AI301">
        <v>1</v>
      </c>
      <c r="AJ301">
        <v>0</v>
      </c>
      <c r="AK301">
        <v>1</v>
      </c>
    </row>
    <row r="302" spans="1:37">
      <c r="A302" t="s">
        <v>198</v>
      </c>
      <c r="B302" t="s">
        <v>1030</v>
      </c>
      <c r="C302">
        <v>6209811</v>
      </c>
      <c r="D302" t="s">
        <v>118</v>
      </c>
      <c r="E302" t="s">
        <v>384</v>
      </c>
      <c r="F302" t="s">
        <v>1106</v>
      </c>
      <c r="G302" t="s">
        <v>1107</v>
      </c>
      <c r="H302" t="s">
        <v>196</v>
      </c>
      <c r="I302" t="s">
        <v>1108</v>
      </c>
      <c r="J302">
        <v>55910</v>
      </c>
      <c r="K302">
        <v>-91.943879999999993</v>
      </c>
      <c r="L302">
        <v>44.077599999999997</v>
      </c>
      <c r="M302">
        <v>221320</v>
      </c>
      <c r="N302" t="s">
        <v>791</v>
      </c>
      <c r="O302">
        <v>50100701</v>
      </c>
      <c r="P302" t="s">
        <v>922</v>
      </c>
      <c r="Q302" t="s">
        <v>737</v>
      </c>
      <c r="R302" t="s">
        <v>118</v>
      </c>
      <c r="S302" t="s">
        <v>118</v>
      </c>
      <c r="T302" t="s">
        <v>118</v>
      </c>
      <c r="U302" t="s">
        <v>118</v>
      </c>
      <c r="V302" t="s">
        <v>118</v>
      </c>
      <c r="W302" t="s">
        <v>118</v>
      </c>
      <c r="X302" t="s">
        <v>118</v>
      </c>
      <c r="Y302" t="s">
        <v>118</v>
      </c>
      <c r="Z302" t="s">
        <v>391</v>
      </c>
      <c r="AA302" t="s">
        <v>391</v>
      </c>
      <c r="AB302">
        <v>3.9353674021199998E-6</v>
      </c>
      <c r="AC302">
        <v>7.8707348042400001E-9</v>
      </c>
      <c r="AD302">
        <v>250</v>
      </c>
      <c r="AE302">
        <v>0</v>
      </c>
      <c r="AF302">
        <v>0</v>
      </c>
      <c r="AG302">
        <v>0</v>
      </c>
      <c r="AH302">
        <v>0</v>
      </c>
      <c r="AI302">
        <v>1</v>
      </c>
      <c r="AJ302">
        <v>0</v>
      </c>
      <c r="AK302">
        <v>1</v>
      </c>
    </row>
    <row r="303" spans="1:37">
      <c r="A303" t="s">
        <v>198</v>
      </c>
      <c r="B303" t="s">
        <v>1030</v>
      </c>
      <c r="C303">
        <v>6305811</v>
      </c>
      <c r="D303" t="s">
        <v>118</v>
      </c>
      <c r="E303" t="s">
        <v>384</v>
      </c>
      <c r="F303" t="s">
        <v>1140</v>
      </c>
      <c r="G303" t="s">
        <v>1141</v>
      </c>
      <c r="H303" t="s">
        <v>196</v>
      </c>
      <c r="I303" t="s">
        <v>1141</v>
      </c>
      <c r="J303">
        <v>56482</v>
      </c>
      <c r="K303">
        <v>-95.124600000000001</v>
      </c>
      <c r="L303">
        <v>46.442599999999999</v>
      </c>
      <c r="M303">
        <v>221320</v>
      </c>
      <c r="N303" t="s">
        <v>791</v>
      </c>
      <c r="O303">
        <v>50100701</v>
      </c>
      <c r="P303" t="s">
        <v>922</v>
      </c>
      <c r="Q303" t="s">
        <v>737</v>
      </c>
      <c r="R303" t="s">
        <v>118</v>
      </c>
      <c r="S303" t="s">
        <v>118</v>
      </c>
      <c r="T303" t="s">
        <v>118</v>
      </c>
      <c r="U303" t="s">
        <v>118</v>
      </c>
      <c r="V303" t="s">
        <v>118</v>
      </c>
      <c r="W303" t="s">
        <v>118</v>
      </c>
      <c r="X303" t="s">
        <v>118</v>
      </c>
      <c r="Y303" t="s">
        <v>118</v>
      </c>
      <c r="Z303" t="s">
        <v>391</v>
      </c>
      <c r="AA303" t="s">
        <v>391</v>
      </c>
      <c r="AB303">
        <v>9.9246010556000008E-5</v>
      </c>
      <c r="AC303">
        <v>1.9849202111200002E-7</v>
      </c>
      <c r="AD303">
        <v>250</v>
      </c>
      <c r="AE303">
        <v>0</v>
      </c>
      <c r="AF303">
        <v>0</v>
      </c>
      <c r="AG303">
        <v>0</v>
      </c>
      <c r="AH303">
        <v>0</v>
      </c>
      <c r="AI303">
        <v>1</v>
      </c>
      <c r="AJ303">
        <v>0</v>
      </c>
      <c r="AK303">
        <v>1</v>
      </c>
    </row>
    <row r="304" spans="1:37">
      <c r="A304" t="s">
        <v>198</v>
      </c>
      <c r="B304" t="s">
        <v>1030</v>
      </c>
      <c r="C304">
        <v>6304911</v>
      </c>
      <c r="D304" t="s">
        <v>118</v>
      </c>
      <c r="E304" t="s">
        <v>384</v>
      </c>
      <c r="F304" t="s">
        <v>1138</v>
      </c>
      <c r="G304" t="s">
        <v>1139</v>
      </c>
      <c r="H304" t="s">
        <v>196</v>
      </c>
      <c r="I304" t="s">
        <v>1136</v>
      </c>
      <c r="J304">
        <v>55956</v>
      </c>
      <c r="K304">
        <v>-92.549250000000001</v>
      </c>
      <c r="L304">
        <v>44.268329999999999</v>
      </c>
      <c r="M304">
        <v>221320</v>
      </c>
      <c r="N304" t="s">
        <v>791</v>
      </c>
      <c r="O304">
        <v>50100701</v>
      </c>
      <c r="P304" t="s">
        <v>922</v>
      </c>
      <c r="Q304" t="s">
        <v>737</v>
      </c>
      <c r="R304" t="s">
        <v>118</v>
      </c>
      <c r="S304" t="s">
        <v>118</v>
      </c>
      <c r="T304" t="s">
        <v>118</v>
      </c>
      <c r="U304" t="s">
        <v>118</v>
      </c>
      <c r="V304" t="s">
        <v>118</v>
      </c>
      <c r="W304" t="s">
        <v>118</v>
      </c>
      <c r="X304" t="s">
        <v>118</v>
      </c>
      <c r="Y304" t="s">
        <v>118</v>
      </c>
      <c r="Z304" t="s">
        <v>391</v>
      </c>
      <c r="AA304" t="s">
        <v>391</v>
      </c>
      <c r="AB304">
        <v>8.9266978416000006E-6</v>
      </c>
      <c r="AC304">
        <v>1.7853395683200001E-8</v>
      </c>
      <c r="AD304">
        <v>250</v>
      </c>
      <c r="AE304">
        <v>0</v>
      </c>
      <c r="AF304">
        <v>0</v>
      </c>
      <c r="AG304">
        <v>0</v>
      </c>
      <c r="AH304">
        <v>0</v>
      </c>
      <c r="AI304">
        <v>1</v>
      </c>
      <c r="AJ304">
        <v>0</v>
      </c>
      <c r="AK304">
        <v>1</v>
      </c>
    </row>
    <row r="305" spans="1:37">
      <c r="A305" t="s">
        <v>198</v>
      </c>
      <c r="B305" t="s">
        <v>1030</v>
      </c>
      <c r="C305">
        <v>6304811</v>
      </c>
      <c r="D305" t="s">
        <v>118</v>
      </c>
      <c r="E305" t="s">
        <v>384</v>
      </c>
      <c r="F305" t="s">
        <v>1137</v>
      </c>
      <c r="G305" t="s">
        <v>1136</v>
      </c>
      <c r="H305" t="s">
        <v>196</v>
      </c>
      <c r="I305" t="s">
        <v>1136</v>
      </c>
      <c r="J305">
        <v>55981</v>
      </c>
      <c r="K305">
        <v>-92.011520000000004</v>
      </c>
      <c r="L305">
        <v>44.353720000000003</v>
      </c>
      <c r="M305">
        <v>221320</v>
      </c>
      <c r="N305" t="s">
        <v>791</v>
      </c>
      <c r="O305">
        <v>50100701</v>
      </c>
      <c r="P305" t="s">
        <v>922</v>
      </c>
      <c r="Q305" t="s">
        <v>737</v>
      </c>
      <c r="R305" t="s">
        <v>118</v>
      </c>
      <c r="S305" t="s">
        <v>118</v>
      </c>
      <c r="T305" t="s">
        <v>118</v>
      </c>
      <c r="U305" t="s">
        <v>118</v>
      </c>
      <c r="V305" t="s">
        <v>118</v>
      </c>
      <c r="W305" t="s">
        <v>118</v>
      </c>
      <c r="X305" t="s">
        <v>118</v>
      </c>
      <c r="Y305" t="s">
        <v>118</v>
      </c>
      <c r="Z305" t="s">
        <v>391</v>
      </c>
      <c r="AA305" t="s">
        <v>391</v>
      </c>
      <c r="AB305">
        <v>4.7418546359799992E-5</v>
      </c>
      <c r="AC305">
        <v>9.4837092719599984E-8</v>
      </c>
      <c r="AD305">
        <v>250</v>
      </c>
      <c r="AE305">
        <v>0</v>
      </c>
      <c r="AF305">
        <v>0</v>
      </c>
      <c r="AG305">
        <v>0</v>
      </c>
      <c r="AH305">
        <v>0</v>
      </c>
      <c r="AI305">
        <v>1</v>
      </c>
      <c r="AJ305">
        <v>0</v>
      </c>
      <c r="AK305">
        <v>1</v>
      </c>
    </row>
    <row r="306" spans="1:37">
      <c r="A306" t="s">
        <v>198</v>
      </c>
      <c r="B306" t="s">
        <v>1030</v>
      </c>
      <c r="C306">
        <v>6304711</v>
      </c>
      <c r="D306" t="s">
        <v>118</v>
      </c>
      <c r="E306" t="s">
        <v>384</v>
      </c>
      <c r="F306" t="s">
        <v>1134</v>
      </c>
      <c r="G306" t="s">
        <v>1135</v>
      </c>
      <c r="H306" t="s">
        <v>196</v>
      </c>
      <c r="I306" t="s">
        <v>1136</v>
      </c>
      <c r="J306">
        <v>55041</v>
      </c>
      <c r="K306">
        <v>-92.266530000000003</v>
      </c>
      <c r="L306">
        <v>44.447890000000001</v>
      </c>
      <c r="M306">
        <v>221320</v>
      </c>
      <c r="N306" t="s">
        <v>791</v>
      </c>
      <c r="O306">
        <v>50100701</v>
      </c>
      <c r="P306" t="s">
        <v>922</v>
      </c>
      <c r="Q306" t="s">
        <v>737</v>
      </c>
      <c r="R306" t="s">
        <v>118</v>
      </c>
      <c r="S306" t="s">
        <v>118</v>
      </c>
      <c r="T306" t="s">
        <v>118</v>
      </c>
      <c r="U306" t="s">
        <v>118</v>
      </c>
      <c r="V306" t="s">
        <v>118</v>
      </c>
      <c r="W306" t="s">
        <v>118</v>
      </c>
      <c r="X306" t="s">
        <v>118</v>
      </c>
      <c r="Y306" t="s">
        <v>118</v>
      </c>
      <c r="Z306" t="s">
        <v>391</v>
      </c>
      <c r="AA306" t="s">
        <v>391</v>
      </c>
      <c r="AB306">
        <v>1.03056186464E-4</v>
      </c>
      <c r="AC306">
        <v>2.0611237292799999E-7</v>
      </c>
      <c r="AD306">
        <v>250</v>
      </c>
      <c r="AE306">
        <v>0</v>
      </c>
      <c r="AF306">
        <v>0</v>
      </c>
      <c r="AG306">
        <v>0</v>
      </c>
      <c r="AH306">
        <v>0</v>
      </c>
      <c r="AI306">
        <v>1</v>
      </c>
      <c r="AJ306">
        <v>0</v>
      </c>
      <c r="AK306">
        <v>1</v>
      </c>
    </row>
    <row r="307" spans="1:37">
      <c r="A307" t="s">
        <v>198</v>
      </c>
      <c r="B307" t="s">
        <v>1030</v>
      </c>
      <c r="C307">
        <v>6290611</v>
      </c>
      <c r="D307" t="s">
        <v>118</v>
      </c>
      <c r="E307" t="s">
        <v>384</v>
      </c>
      <c r="F307" t="s">
        <v>1115</v>
      </c>
      <c r="G307" t="s">
        <v>1116</v>
      </c>
      <c r="H307" t="s">
        <v>196</v>
      </c>
      <c r="I307" t="s">
        <v>1117</v>
      </c>
      <c r="J307">
        <v>56479</v>
      </c>
      <c r="K307">
        <v>-94.782830000000004</v>
      </c>
      <c r="L307">
        <v>46.362130000000001</v>
      </c>
      <c r="M307">
        <v>221320</v>
      </c>
      <c r="N307" t="s">
        <v>791</v>
      </c>
      <c r="O307">
        <v>50100701</v>
      </c>
      <c r="P307" t="s">
        <v>922</v>
      </c>
      <c r="Q307" t="s">
        <v>737</v>
      </c>
      <c r="R307" t="s">
        <v>118</v>
      </c>
      <c r="S307" t="s">
        <v>118</v>
      </c>
      <c r="T307" t="s">
        <v>118</v>
      </c>
      <c r="U307" t="s">
        <v>118</v>
      </c>
      <c r="V307" t="s">
        <v>118</v>
      </c>
      <c r="W307" t="s">
        <v>118</v>
      </c>
      <c r="X307" t="s">
        <v>118</v>
      </c>
      <c r="Y307" t="s">
        <v>118</v>
      </c>
      <c r="Z307" t="s">
        <v>391</v>
      </c>
      <c r="AA307" t="s">
        <v>391</v>
      </c>
      <c r="AB307">
        <v>5.9239163521999997E-5</v>
      </c>
      <c r="AC307">
        <v>1.1847832704399999E-7</v>
      </c>
      <c r="AD307">
        <v>250</v>
      </c>
      <c r="AE307">
        <v>0</v>
      </c>
      <c r="AF307">
        <v>0</v>
      </c>
      <c r="AG307">
        <v>0</v>
      </c>
      <c r="AH307">
        <v>0</v>
      </c>
      <c r="AI307">
        <v>1</v>
      </c>
      <c r="AJ307">
        <v>0</v>
      </c>
      <c r="AK307">
        <v>1</v>
      </c>
    </row>
    <row r="308" spans="1:37">
      <c r="A308" t="s">
        <v>198</v>
      </c>
      <c r="B308" t="s">
        <v>1030</v>
      </c>
      <c r="C308">
        <v>6205311</v>
      </c>
      <c r="D308" t="s">
        <v>118</v>
      </c>
      <c r="E308" t="s">
        <v>384</v>
      </c>
      <c r="F308" t="s">
        <v>1104</v>
      </c>
      <c r="G308" t="s">
        <v>1105</v>
      </c>
      <c r="H308" t="s">
        <v>196</v>
      </c>
      <c r="I308" t="s">
        <v>790</v>
      </c>
      <c r="J308">
        <v>55033</v>
      </c>
      <c r="K308">
        <v>-92.846609999999998</v>
      </c>
      <c r="L308">
        <v>44.745240000000003</v>
      </c>
      <c r="M308">
        <v>221320</v>
      </c>
      <c r="N308" t="s">
        <v>791</v>
      </c>
      <c r="O308">
        <v>50100701</v>
      </c>
      <c r="P308" t="s">
        <v>922</v>
      </c>
      <c r="Q308" t="s">
        <v>737</v>
      </c>
      <c r="R308" t="s">
        <v>118</v>
      </c>
      <c r="S308" t="s">
        <v>118</v>
      </c>
      <c r="T308" t="s">
        <v>118</v>
      </c>
      <c r="U308" t="s">
        <v>118</v>
      </c>
      <c r="V308" t="s">
        <v>118</v>
      </c>
      <c r="W308" t="s">
        <v>118</v>
      </c>
      <c r="X308" t="s">
        <v>118</v>
      </c>
      <c r="Y308" t="s">
        <v>118</v>
      </c>
      <c r="Z308" t="s">
        <v>391</v>
      </c>
      <c r="AA308" t="s">
        <v>391</v>
      </c>
      <c r="AB308">
        <v>3.0163892604999999E-4</v>
      </c>
      <c r="AC308">
        <v>6.032778521E-7</v>
      </c>
      <c r="AD308">
        <v>250</v>
      </c>
      <c r="AE308">
        <v>0</v>
      </c>
      <c r="AF308">
        <v>0</v>
      </c>
      <c r="AG308">
        <v>0</v>
      </c>
      <c r="AH308">
        <v>0</v>
      </c>
      <c r="AI308">
        <v>1</v>
      </c>
      <c r="AJ308">
        <v>0</v>
      </c>
      <c r="AK308">
        <v>1</v>
      </c>
    </row>
    <row r="309" spans="1:37">
      <c r="A309" t="s">
        <v>198</v>
      </c>
      <c r="B309" t="s">
        <v>1030</v>
      </c>
      <c r="C309">
        <v>6205111</v>
      </c>
      <c r="D309" t="s">
        <v>118</v>
      </c>
      <c r="E309" t="s">
        <v>384</v>
      </c>
      <c r="F309" t="s">
        <v>1102</v>
      </c>
      <c r="G309" t="s">
        <v>1103</v>
      </c>
      <c r="H309" t="s">
        <v>196</v>
      </c>
      <c r="I309" t="s">
        <v>790</v>
      </c>
      <c r="J309">
        <v>55085</v>
      </c>
      <c r="K309">
        <v>-92.964389999999995</v>
      </c>
      <c r="L309">
        <v>44.677810000000001</v>
      </c>
      <c r="M309">
        <v>221320</v>
      </c>
      <c r="N309" t="s">
        <v>791</v>
      </c>
      <c r="O309">
        <v>50100701</v>
      </c>
      <c r="P309" t="s">
        <v>922</v>
      </c>
      <c r="Q309" t="s">
        <v>737</v>
      </c>
      <c r="R309" t="s">
        <v>118</v>
      </c>
      <c r="S309" t="s">
        <v>118</v>
      </c>
      <c r="T309" t="s">
        <v>118</v>
      </c>
      <c r="U309" t="s">
        <v>118</v>
      </c>
      <c r="V309" t="s">
        <v>118</v>
      </c>
      <c r="W309" t="s">
        <v>118</v>
      </c>
      <c r="X309" t="s">
        <v>118</v>
      </c>
      <c r="Y309" t="s">
        <v>118</v>
      </c>
      <c r="Z309" t="s">
        <v>391</v>
      </c>
      <c r="AA309" t="s">
        <v>391</v>
      </c>
      <c r="AB309">
        <v>1.0940647964400001E-5</v>
      </c>
      <c r="AC309">
        <v>2.1881295928800003E-8</v>
      </c>
      <c r="AD309">
        <v>250</v>
      </c>
      <c r="AE309">
        <v>0</v>
      </c>
      <c r="AF309">
        <v>0</v>
      </c>
      <c r="AG309">
        <v>0</v>
      </c>
      <c r="AH309">
        <v>0</v>
      </c>
      <c r="AI309">
        <v>1</v>
      </c>
      <c r="AJ309">
        <v>0</v>
      </c>
      <c r="AK309">
        <v>1</v>
      </c>
    </row>
    <row r="310" spans="1:37">
      <c r="A310" t="s">
        <v>198</v>
      </c>
      <c r="B310" t="s">
        <v>1030</v>
      </c>
      <c r="C310">
        <v>6205011</v>
      </c>
      <c r="D310" t="s">
        <v>118</v>
      </c>
      <c r="E310" t="s">
        <v>384</v>
      </c>
      <c r="F310" t="s">
        <v>1099</v>
      </c>
      <c r="G310" t="s">
        <v>1100</v>
      </c>
      <c r="H310" t="s">
        <v>196</v>
      </c>
      <c r="I310" t="s">
        <v>790</v>
      </c>
      <c r="J310" t="s">
        <v>1101</v>
      </c>
      <c r="K310">
        <v>-93.148809999999997</v>
      </c>
      <c r="L310">
        <v>44.475709999999999</v>
      </c>
      <c r="M310">
        <v>221320</v>
      </c>
      <c r="N310" t="s">
        <v>791</v>
      </c>
      <c r="O310">
        <v>50100701</v>
      </c>
      <c r="P310" t="s">
        <v>922</v>
      </c>
      <c r="Q310" t="s">
        <v>737</v>
      </c>
      <c r="R310" t="s">
        <v>118</v>
      </c>
      <c r="S310" t="s">
        <v>118</v>
      </c>
      <c r="T310" t="s">
        <v>118</v>
      </c>
      <c r="U310" t="s">
        <v>118</v>
      </c>
      <c r="V310" t="s">
        <v>118</v>
      </c>
      <c r="W310" t="s">
        <v>118</v>
      </c>
      <c r="X310" t="s">
        <v>118</v>
      </c>
      <c r="Y310" t="s">
        <v>118</v>
      </c>
      <c r="Z310" t="s">
        <v>391</v>
      </c>
      <c r="AA310" t="s">
        <v>391</v>
      </c>
      <c r="AB310">
        <v>4.5195943746799991E-4</v>
      </c>
      <c r="AC310">
        <v>9.0391887493599978E-7</v>
      </c>
      <c r="AD310">
        <v>250</v>
      </c>
      <c r="AE310">
        <v>0</v>
      </c>
      <c r="AF310">
        <v>0</v>
      </c>
      <c r="AG310">
        <v>0</v>
      </c>
      <c r="AH310">
        <v>0</v>
      </c>
      <c r="AI310">
        <v>1</v>
      </c>
      <c r="AJ310">
        <v>0</v>
      </c>
      <c r="AK310">
        <v>1</v>
      </c>
    </row>
    <row r="311" spans="1:37">
      <c r="A311" t="s">
        <v>198</v>
      </c>
      <c r="B311" t="s">
        <v>1030</v>
      </c>
      <c r="C311">
        <v>6136211</v>
      </c>
      <c r="D311" t="s">
        <v>118</v>
      </c>
      <c r="E311" t="s">
        <v>384</v>
      </c>
      <c r="F311" t="s">
        <v>1053</v>
      </c>
      <c r="G311" t="s">
        <v>1054</v>
      </c>
      <c r="H311" t="s">
        <v>196</v>
      </c>
      <c r="I311" t="s">
        <v>1052</v>
      </c>
      <c r="J311">
        <v>56081</v>
      </c>
      <c r="K311">
        <v>-94.611770000000007</v>
      </c>
      <c r="L311">
        <v>43.989620000000002</v>
      </c>
      <c r="M311">
        <v>221320</v>
      </c>
      <c r="N311" t="s">
        <v>791</v>
      </c>
      <c r="O311">
        <v>50100701</v>
      </c>
      <c r="P311" t="s">
        <v>922</v>
      </c>
      <c r="Q311" t="s">
        <v>737</v>
      </c>
      <c r="R311" t="s">
        <v>118</v>
      </c>
      <c r="S311" t="s">
        <v>118</v>
      </c>
      <c r="T311" t="s">
        <v>118</v>
      </c>
      <c r="U311" t="s">
        <v>118</v>
      </c>
      <c r="V311" t="s">
        <v>118</v>
      </c>
      <c r="W311" t="s">
        <v>118</v>
      </c>
      <c r="X311" t="s">
        <v>118</v>
      </c>
      <c r="Y311" t="s">
        <v>118</v>
      </c>
      <c r="Z311" t="s">
        <v>391</v>
      </c>
      <c r="AA311" t="s">
        <v>391</v>
      </c>
      <c r="AB311">
        <v>1.3734776963599999E-4</v>
      </c>
      <c r="AC311">
        <v>2.7469553927199997E-7</v>
      </c>
      <c r="AD311">
        <v>250</v>
      </c>
      <c r="AE311">
        <v>0</v>
      </c>
      <c r="AF311">
        <v>0</v>
      </c>
      <c r="AG311">
        <v>0</v>
      </c>
      <c r="AH311">
        <v>0</v>
      </c>
      <c r="AI311">
        <v>1</v>
      </c>
      <c r="AJ311">
        <v>0</v>
      </c>
      <c r="AK311">
        <v>1</v>
      </c>
    </row>
    <row r="312" spans="1:37">
      <c r="A312" t="s">
        <v>198</v>
      </c>
      <c r="B312" t="s">
        <v>1030</v>
      </c>
      <c r="C312">
        <v>6136111</v>
      </c>
      <c r="D312" t="s">
        <v>118</v>
      </c>
      <c r="E312" t="s">
        <v>384</v>
      </c>
      <c r="F312" t="s">
        <v>1050</v>
      </c>
      <c r="G312" t="s">
        <v>1051</v>
      </c>
      <c r="H312" t="s">
        <v>196</v>
      </c>
      <c r="I312" t="s">
        <v>1052</v>
      </c>
      <c r="J312">
        <v>56062</v>
      </c>
      <c r="K312">
        <v>-94.406729999999996</v>
      </c>
      <c r="L312">
        <v>44.034570000000002</v>
      </c>
      <c r="M312">
        <v>221320</v>
      </c>
      <c r="N312" t="s">
        <v>791</v>
      </c>
      <c r="O312">
        <v>50100701</v>
      </c>
      <c r="P312" t="s">
        <v>922</v>
      </c>
      <c r="Q312" t="s">
        <v>737</v>
      </c>
      <c r="R312" t="s">
        <v>118</v>
      </c>
      <c r="S312" t="s">
        <v>118</v>
      </c>
      <c r="T312" t="s">
        <v>118</v>
      </c>
      <c r="U312" t="s">
        <v>118</v>
      </c>
      <c r="V312" t="s">
        <v>118</v>
      </c>
      <c r="W312" t="s">
        <v>118</v>
      </c>
      <c r="X312" t="s">
        <v>118</v>
      </c>
      <c r="Y312" t="s">
        <v>118</v>
      </c>
      <c r="Z312" t="s">
        <v>391</v>
      </c>
      <c r="AA312" t="s">
        <v>391</v>
      </c>
      <c r="AB312">
        <v>1.43425907394E-4</v>
      </c>
      <c r="AC312">
        <v>2.8685181478800001E-7</v>
      </c>
      <c r="AD312">
        <v>250</v>
      </c>
      <c r="AE312">
        <v>0</v>
      </c>
      <c r="AF312">
        <v>0</v>
      </c>
      <c r="AG312">
        <v>0</v>
      </c>
      <c r="AH312">
        <v>0</v>
      </c>
      <c r="AI312">
        <v>1</v>
      </c>
      <c r="AJ312">
        <v>0</v>
      </c>
      <c r="AK312">
        <v>1</v>
      </c>
    </row>
    <row r="313" spans="1:37">
      <c r="A313" t="s">
        <v>198</v>
      </c>
      <c r="B313" t="s">
        <v>1030</v>
      </c>
      <c r="C313">
        <v>6382811</v>
      </c>
      <c r="D313" t="s">
        <v>118</v>
      </c>
      <c r="E313" t="s">
        <v>384</v>
      </c>
      <c r="F313" t="s">
        <v>1189</v>
      </c>
      <c r="G313" t="s">
        <v>1190</v>
      </c>
      <c r="H313" t="s">
        <v>196</v>
      </c>
      <c r="I313" t="s">
        <v>1186</v>
      </c>
      <c r="J313">
        <v>56208</v>
      </c>
      <c r="K313">
        <v>-96.032449999999997</v>
      </c>
      <c r="L313">
        <v>45.20138</v>
      </c>
      <c r="M313">
        <v>221320</v>
      </c>
      <c r="N313" t="s">
        <v>791</v>
      </c>
      <c r="O313">
        <v>50100701</v>
      </c>
      <c r="P313" t="s">
        <v>922</v>
      </c>
      <c r="Q313" t="s">
        <v>737</v>
      </c>
      <c r="R313" t="s">
        <v>118</v>
      </c>
      <c r="S313" t="s">
        <v>118</v>
      </c>
      <c r="T313" t="s">
        <v>118</v>
      </c>
      <c r="U313" t="s">
        <v>118</v>
      </c>
      <c r="V313" t="s">
        <v>118</v>
      </c>
      <c r="W313" t="s">
        <v>118</v>
      </c>
      <c r="X313" t="s">
        <v>118</v>
      </c>
      <c r="Y313" t="s">
        <v>118</v>
      </c>
      <c r="Z313" t="s">
        <v>391</v>
      </c>
      <c r="AA313" t="s">
        <v>391</v>
      </c>
      <c r="AB313">
        <v>3.3937781123400002E-5</v>
      </c>
      <c r="AC313">
        <v>6.7875562246800007E-8</v>
      </c>
      <c r="AD313">
        <v>250</v>
      </c>
      <c r="AE313">
        <v>0</v>
      </c>
      <c r="AF313">
        <v>0</v>
      </c>
      <c r="AG313">
        <v>0</v>
      </c>
      <c r="AH313">
        <v>0</v>
      </c>
      <c r="AI313">
        <v>1</v>
      </c>
      <c r="AJ313">
        <v>0</v>
      </c>
      <c r="AK313">
        <v>1</v>
      </c>
    </row>
    <row r="314" spans="1:37">
      <c r="A314" t="s">
        <v>198</v>
      </c>
      <c r="B314" t="s">
        <v>1030</v>
      </c>
      <c r="C314">
        <v>6382711</v>
      </c>
      <c r="D314" t="s">
        <v>118</v>
      </c>
      <c r="E314" t="s">
        <v>384</v>
      </c>
      <c r="F314" t="s">
        <v>1187</v>
      </c>
      <c r="G314" t="s">
        <v>1188</v>
      </c>
      <c r="H314" t="s">
        <v>196</v>
      </c>
      <c r="I314" t="s">
        <v>1186</v>
      </c>
      <c r="J314">
        <v>56252</v>
      </c>
      <c r="K314">
        <v>-95.305790000000002</v>
      </c>
      <c r="L314">
        <v>45.194299999999998</v>
      </c>
      <c r="M314">
        <v>221320</v>
      </c>
      <c r="N314" t="s">
        <v>791</v>
      </c>
      <c r="O314">
        <v>50100701</v>
      </c>
      <c r="P314" t="s">
        <v>922</v>
      </c>
      <c r="Q314" t="s">
        <v>737</v>
      </c>
      <c r="R314" t="s">
        <v>118</v>
      </c>
      <c r="S314" t="s">
        <v>118</v>
      </c>
      <c r="T314" t="s">
        <v>118</v>
      </c>
      <c r="U314" t="s">
        <v>118</v>
      </c>
      <c r="V314" t="s">
        <v>118</v>
      </c>
      <c r="W314" t="s">
        <v>118</v>
      </c>
      <c r="X314" t="s">
        <v>118</v>
      </c>
      <c r="Y314" t="s">
        <v>118</v>
      </c>
      <c r="Z314" t="s">
        <v>391</v>
      </c>
      <c r="AA314" t="s">
        <v>391</v>
      </c>
      <c r="AB314">
        <v>2.4493987979999999E-6</v>
      </c>
      <c r="AC314">
        <v>4.898797596E-9</v>
      </c>
      <c r="AD314">
        <v>250</v>
      </c>
      <c r="AE314">
        <v>0</v>
      </c>
      <c r="AF314">
        <v>0</v>
      </c>
      <c r="AG314">
        <v>0</v>
      </c>
      <c r="AH314">
        <v>0</v>
      </c>
      <c r="AI314">
        <v>1</v>
      </c>
      <c r="AJ314">
        <v>0</v>
      </c>
      <c r="AK314">
        <v>1</v>
      </c>
    </row>
    <row r="315" spans="1:37">
      <c r="A315" t="s">
        <v>198</v>
      </c>
      <c r="B315" t="s">
        <v>1030</v>
      </c>
      <c r="C315">
        <v>6382611</v>
      </c>
      <c r="D315" t="s">
        <v>118</v>
      </c>
      <c r="E315" t="s">
        <v>384</v>
      </c>
      <c r="F315" t="s">
        <v>1184</v>
      </c>
      <c r="G315" t="s">
        <v>1185</v>
      </c>
      <c r="H315" t="s">
        <v>196</v>
      </c>
      <c r="I315" t="s">
        <v>1186</v>
      </c>
      <c r="J315">
        <v>56215</v>
      </c>
      <c r="K315">
        <v>-95.61618</v>
      </c>
      <c r="L315">
        <v>45.316580000000002</v>
      </c>
      <c r="M315">
        <v>221320</v>
      </c>
      <c r="N315" t="s">
        <v>791</v>
      </c>
      <c r="O315">
        <v>50100701</v>
      </c>
      <c r="P315" t="s">
        <v>922</v>
      </c>
      <c r="Q315" t="s">
        <v>737</v>
      </c>
      <c r="R315" t="s">
        <v>118</v>
      </c>
      <c r="S315" t="s">
        <v>118</v>
      </c>
      <c r="T315" t="s">
        <v>118</v>
      </c>
      <c r="U315" t="s">
        <v>118</v>
      </c>
      <c r="V315" t="s">
        <v>118</v>
      </c>
      <c r="W315" t="s">
        <v>118</v>
      </c>
      <c r="X315" t="s">
        <v>118</v>
      </c>
      <c r="Y315" t="s">
        <v>118</v>
      </c>
      <c r="Z315" t="s">
        <v>391</v>
      </c>
      <c r="AA315" t="s">
        <v>391</v>
      </c>
      <c r="AB315">
        <v>9.0310240867000005E-5</v>
      </c>
      <c r="AC315">
        <v>1.8062048173400001E-7</v>
      </c>
      <c r="AD315">
        <v>250</v>
      </c>
      <c r="AE315">
        <v>0</v>
      </c>
      <c r="AF315">
        <v>0</v>
      </c>
      <c r="AG315">
        <v>0</v>
      </c>
      <c r="AH315">
        <v>0</v>
      </c>
      <c r="AI315">
        <v>1</v>
      </c>
      <c r="AJ315">
        <v>0</v>
      </c>
      <c r="AK315">
        <v>1</v>
      </c>
    </row>
    <row r="316" spans="1:37">
      <c r="A316" t="s">
        <v>198</v>
      </c>
      <c r="B316" t="s">
        <v>1030</v>
      </c>
      <c r="C316">
        <v>6368811</v>
      </c>
      <c r="D316" t="s">
        <v>118</v>
      </c>
      <c r="E316" t="s">
        <v>384</v>
      </c>
      <c r="F316" t="s">
        <v>1160</v>
      </c>
      <c r="G316" t="s">
        <v>450</v>
      </c>
      <c r="H316" t="s">
        <v>196</v>
      </c>
      <c r="I316" t="s">
        <v>1161</v>
      </c>
      <c r="J316" t="s">
        <v>1162</v>
      </c>
      <c r="K316">
        <v>-95.78886</v>
      </c>
      <c r="L316">
        <v>44.472079999999998</v>
      </c>
      <c r="M316">
        <v>221320</v>
      </c>
      <c r="N316" t="s">
        <v>791</v>
      </c>
      <c r="O316">
        <v>50100701</v>
      </c>
      <c r="P316" t="s">
        <v>922</v>
      </c>
      <c r="Q316" t="s">
        <v>737</v>
      </c>
      <c r="R316" t="s">
        <v>118</v>
      </c>
      <c r="S316" t="s">
        <v>118</v>
      </c>
      <c r="T316" t="s">
        <v>118</v>
      </c>
      <c r="U316" t="s">
        <v>118</v>
      </c>
      <c r="V316" t="s">
        <v>118</v>
      </c>
      <c r="W316" t="s">
        <v>118</v>
      </c>
      <c r="X316" t="s">
        <v>118</v>
      </c>
      <c r="Y316" t="s">
        <v>118</v>
      </c>
      <c r="Z316" t="s">
        <v>391</v>
      </c>
      <c r="AA316" t="s">
        <v>391</v>
      </c>
      <c r="AB316">
        <v>5.1800248654000007E-4</v>
      </c>
      <c r="AC316">
        <v>1.0360049730800002E-6</v>
      </c>
      <c r="AD316">
        <v>250</v>
      </c>
      <c r="AE316">
        <v>0</v>
      </c>
      <c r="AF316">
        <v>0</v>
      </c>
      <c r="AG316">
        <v>0</v>
      </c>
      <c r="AH316">
        <v>0</v>
      </c>
      <c r="AI316">
        <v>1</v>
      </c>
      <c r="AJ316">
        <v>0</v>
      </c>
      <c r="AK316">
        <v>1</v>
      </c>
    </row>
    <row r="317" spans="1:37">
      <c r="A317" t="s">
        <v>198</v>
      </c>
      <c r="B317" t="s">
        <v>1030</v>
      </c>
      <c r="C317">
        <v>6351211</v>
      </c>
      <c r="D317" t="s">
        <v>118</v>
      </c>
      <c r="E317" t="s">
        <v>384</v>
      </c>
      <c r="F317" t="s">
        <v>1156</v>
      </c>
      <c r="G317" t="s">
        <v>1157</v>
      </c>
      <c r="H317" t="s">
        <v>196</v>
      </c>
      <c r="I317" t="s">
        <v>1154</v>
      </c>
      <c r="J317">
        <v>56096</v>
      </c>
      <c r="K317">
        <v>-93.554019999999994</v>
      </c>
      <c r="L317">
        <v>44.217939999999999</v>
      </c>
      <c r="M317">
        <v>221320</v>
      </c>
      <c r="N317" t="s">
        <v>791</v>
      </c>
      <c r="O317">
        <v>50100701</v>
      </c>
      <c r="P317" t="s">
        <v>922</v>
      </c>
      <c r="Q317" t="s">
        <v>737</v>
      </c>
      <c r="R317" t="s">
        <v>118</v>
      </c>
      <c r="S317" t="s">
        <v>118</v>
      </c>
      <c r="T317" t="s">
        <v>118</v>
      </c>
      <c r="U317" t="s">
        <v>118</v>
      </c>
      <c r="V317" t="s">
        <v>118</v>
      </c>
      <c r="W317" t="s">
        <v>118</v>
      </c>
      <c r="X317" t="s">
        <v>118</v>
      </c>
      <c r="Y317" t="s">
        <v>118</v>
      </c>
      <c r="Z317" t="s">
        <v>391</v>
      </c>
      <c r="AA317" t="s">
        <v>391</v>
      </c>
      <c r="AB317">
        <v>4.6856091821000002E-5</v>
      </c>
      <c r="AC317">
        <v>9.3712183642000008E-8</v>
      </c>
      <c r="AD317">
        <v>250</v>
      </c>
      <c r="AE317">
        <v>0</v>
      </c>
      <c r="AF317">
        <v>0</v>
      </c>
      <c r="AG317">
        <v>0</v>
      </c>
      <c r="AH317">
        <v>0</v>
      </c>
      <c r="AI317">
        <v>1</v>
      </c>
      <c r="AJ317">
        <v>0</v>
      </c>
      <c r="AK317">
        <v>1</v>
      </c>
    </row>
    <row r="318" spans="1:37">
      <c r="A318" t="s">
        <v>198</v>
      </c>
      <c r="B318" t="s">
        <v>1030</v>
      </c>
      <c r="C318">
        <v>6351111</v>
      </c>
      <c r="D318" t="s">
        <v>118</v>
      </c>
      <c r="E318" t="s">
        <v>384</v>
      </c>
      <c r="F318" t="s">
        <v>1155</v>
      </c>
      <c r="G318" t="s">
        <v>841</v>
      </c>
      <c r="H318" t="s">
        <v>196</v>
      </c>
      <c r="I318" t="s">
        <v>1154</v>
      </c>
      <c r="J318">
        <v>56069</v>
      </c>
      <c r="K318">
        <v>-93.596379999999996</v>
      </c>
      <c r="L318">
        <v>44.458770000000001</v>
      </c>
      <c r="M318">
        <v>221320</v>
      </c>
      <c r="N318" t="s">
        <v>791</v>
      </c>
      <c r="O318">
        <v>50100701</v>
      </c>
      <c r="P318" t="s">
        <v>922</v>
      </c>
      <c r="Q318" t="s">
        <v>737</v>
      </c>
      <c r="R318" t="s">
        <v>118</v>
      </c>
      <c r="S318" t="s">
        <v>118</v>
      </c>
      <c r="T318" t="s">
        <v>118</v>
      </c>
      <c r="U318" t="s">
        <v>118</v>
      </c>
      <c r="V318" t="s">
        <v>118</v>
      </c>
      <c r="W318" t="s">
        <v>118</v>
      </c>
      <c r="X318" t="s">
        <v>118</v>
      </c>
      <c r="Y318" t="s">
        <v>118</v>
      </c>
      <c r="Z318" t="s">
        <v>391</v>
      </c>
      <c r="AA318" t="s">
        <v>391</v>
      </c>
      <c r="AB318">
        <v>8.3107194031399999E-5</v>
      </c>
      <c r="AC318">
        <v>1.6621438806279999E-7</v>
      </c>
      <c r="AD318">
        <v>250</v>
      </c>
      <c r="AE318">
        <v>0</v>
      </c>
      <c r="AF318">
        <v>0</v>
      </c>
      <c r="AG318">
        <v>0</v>
      </c>
      <c r="AH318">
        <v>0</v>
      </c>
      <c r="AI318">
        <v>1</v>
      </c>
      <c r="AJ318">
        <v>0</v>
      </c>
      <c r="AK318">
        <v>1</v>
      </c>
    </row>
    <row r="319" spans="1:37">
      <c r="A319" t="s">
        <v>198</v>
      </c>
      <c r="B319" t="s">
        <v>1030</v>
      </c>
      <c r="C319">
        <v>6351011</v>
      </c>
      <c r="D319" t="s">
        <v>118</v>
      </c>
      <c r="E319" t="s">
        <v>384</v>
      </c>
      <c r="F319" t="s">
        <v>1152</v>
      </c>
      <c r="G319" t="s">
        <v>1153</v>
      </c>
      <c r="H319" t="s">
        <v>196</v>
      </c>
      <c r="I319" t="s">
        <v>1154</v>
      </c>
      <c r="J319">
        <v>56057</v>
      </c>
      <c r="K319">
        <v>-93.736189999999993</v>
      </c>
      <c r="L319">
        <v>44.377699999999997</v>
      </c>
      <c r="M319">
        <v>221320</v>
      </c>
      <c r="N319" t="s">
        <v>791</v>
      </c>
      <c r="O319">
        <v>50100701</v>
      </c>
      <c r="P319" t="s">
        <v>922</v>
      </c>
      <c r="Q319" t="s">
        <v>737</v>
      </c>
      <c r="R319" t="s">
        <v>118</v>
      </c>
      <c r="S319" t="s">
        <v>118</v>
      </c>
      <c r="T319" t="s">
        <v>118</v>
      </c>
      <c r="U319" t="s">
        <v>118</v>
      </c>
      <c r="V319" t="s">
        <v>118</v>
      </c>
      <c r="W319" t="s">
        <v>118</v>
      </c>
      <c r="X319" t="s">
        <v>118</v>
      </c>
      <c r="Y319" t="s">
        <v>118</v>
      </c>
      <c r="Z319" t="s">
        <v>391</v>
      </c>
      <c r="AA319" t="s">
        <v>391</v>
      </c>
      <c r="AB319">
        <v>1.05596303736E-4</v>
      </c>
      <c r="AC319">
        <v>2.1119260747199999E-7</v>
      </c>
      <c r="AD319">
        <v>250</v>
      </c>
      <c r="AE319">
        <v>0</v>
      </c>
      <c r="AF319">
        <v>0</v>
      </c>
      <c r="AG319">
        <v>0</v>
      </c>
      <c r="AH319">
        <v>0</v>
      </c>
      <c r="AI319">
        <v>1</v>
      </c>
      <c r="AJ319">
        <v>0</v>
      </c>
      <c r="AK319">
        <v>1</v>
      </c>
    </row>
    <row r="320" spans="1:37">
      <c r="A320" t="s">
        <v>198</v>
      </c>
      <c r="B320" t="s">
        <v>1030</v>
      </c>
      <c r="C320">
        <v>6350111</v>
      </c>
      <c r="D320" t="s">
        <v>118</v>
      </c>
      <c r="E320" t="s">
        <v>384</v>
      </c>
      <c r="F320" t="s">
        <v>1148</v>
      </c>
      <c r="G320" t="s">
        <v>1149</v>
      </c>
      <c r="H320" t="s">
        <v>196</v>
      </c>
      <c r="I320" t="s">
        <v>1150</v>
      </c>
      <c r="J320" t="s">
        <v>1151</v>
      </c>
      <c r="K320">
        <v>-94.233680000000007</v>
      </c>
      <c r="L320">
        <v>46.337409999999998</v>
      </c>
      <c r="M320">
        <v>221320</v>
      </c>
      <c r="N320" t="s">
        <v>791</v>
      </c>
      <c r="O320">
        <v>50100701</v>
      </c>
      <c r="P320" t="s">
        <v>922</v>
      </c>
      <c r="Q320" t="s">
        <v>737</v>
      </c>
      <c r="R320" t="s">
        <v>118</v>
      </c>
      <c r="S320" t="s">
        <v>118</v>
      </c>
      <c r="T320" t="s">
        <v>118</v>
      </c>
      <c r="U320" t="s">
        <v>118</v>
      </c>
      <c r="V320" t="s">
        <v>118</v>
      </c>
      <c r="W320" t="s">
        <v>118</v>
      </c>
      <c r="X320" t="s">
        <v>118</v>
      </c>
      <c r="Y320" t="s">
        <v>118</v>
      </c>
      <c r="Z320" t="s">
        <v>391</v>
      </c>
      <c r="AA320" t="s">
        <v>391</v>
      </c>
      <c r="AB320">
        <v>3.7784244421000003E-4</v>
      </c>
      <c r="AC320">
        <v>7.5568488842000007E-7</v>
      </c>
      <c r="AD320">
        <v>250</v>
      </c>
      <c r="AE320">
        <v>0</v>
      </c>
      <c r="AF320">
        <v>0</v>
      </c>
      <c r="AG320">
        <v>0</v>
      </c>
      <c r="AH320">
        <v>0</v>
      </c>
      <c r="AI320">
        <v>1</v>
      </c>
      <c r="AJ320">
        <v>0</v>
      </c>
      <c r="AK320">
        <v>1</v>
      </c>
    </row>
    <row r="321" spans="1:37">
      <c r="A321" t="s">
        <v>198</v>
      </c>
      <c r="B321" t="s">
        <v>1030</v>
      </c>
      <c r="C321">
        <v>6320611</v>
      </c>
      <c r="D321" t="s">
        <v>118</v>
      </c>
      <c r="E321" t="s">
        <v>384</v>
      </c>
      <c r="F321" t="s">
        <v>1729</v>
      </c>
      <c r="G321" t="s">
        <v>1730</v>
      </c>
      <c r="H321" t="s">
        <v>196</v>
      </c>
      <c r="I321" t="s">
        <v>1731</v>
      </c>
      <c r="J321">
        <v>56686</v>
      </c>
      <c r="K321">
        <v>-94.950729999999993</v>
      </c>
      <c r="L321">
        <v>48.758809999999997</v>
      </c>
      <c r="M321">
        <v>221320</v>
      </c>
      <c r="N321" t="s">
        <v>791</v>
      </c>
      <c r="O321">
        <v>50100701</v>
      </c>
      <c r="P321" t="s">
        <v>922</v>
      </c>
      <c r="Q321" t="s">
        <v>737</v>
      </c>
      <c r="R321" t="s">
        <v>118</v>
      </c>
      <c r="S321" t="s">
        <v>118</v>
      </c>
      <c r="T321" t="s">
        <v>118</v>
      </c>
      <c r="U321" t="s">
        <v>118</v>
      </c>
      <c r="V321" t="s">
        <v>118</v>
      </c>
      <c r="W321" t="s">
        <v>118</v>
      </c>
      <c r="X321" t="s">
        <v>118</v>
      </c>
      <c r="Y321" t="s">
        <v>118</v>
      </c>
      <c r="Z321" t="s">
        <v>391</v>
      </c>
      <c r="AA321" t="s">
        <v>391</v>
      </c>
      <c r="AB321">
        <v>3.8301339722800003E-6</v>
      </c>
      <c r="AC321">
        <v>7.660267944560001E-9</v>
      </c>
      <c r="AD321">
        <v>250</v>
      </c>
      <c r="AE321">
        <v>0</v>
      </c>
      <c r="AF321">
        <v>0</v>
      </c>
      <c r="AG321">
        <v>0</v>
      </c>
      <c r="AH321">
        <v>0</v>
      </c>
      <c r="AI321">
        <v>1</v>
      </c>
      <c r="AJ321">
        <v>0</v>
      </c>
      <c r="AK321">
        <v>1</v>
      </c>
    </row>
    <row r="322" spans="1:37">
      <c r="A322" t="s">
        <v>198</v>
      </c>
      <c r="B322" t="s">
        <v>1030</v>
      </c>
      <c r="C322">
        <v>6319911</v>
      </c>
      <c r="D322" t="s">
        <v>118</v>
      </c>
      <c r="E322" t="s">
        <v>384</v>
      </c>
      <c r="F322" t="s">
        <v>1145</v>
      </c>
      <c r="G322" t="s">
        <v>1146</v>
      </c>
      <c r="H322" t="s">
        <v>196</v>
      </c>
      <c r="I322" t="s">
        <v>1144</v>
      </c>
      <c r="J322" t="s">
        <v>1147</v>
      </c>
      <c r="K322">
        <v>-91.269980000000004</v>
      </c>
      <c r="L322">
        <v>47.295140000000004</v>
      </c>
      <c r="M322">
        <v>221320</v>
      </c>
      <c r="N322" t="s">
        <v>791</v>
      </c>
      <c r="O322">
        <v>50100701</v>
      </c>
      <c r="P322" t="s">
        <v>922</v>
      </c>
      <c r="Q322" t="s">
        <v>737</v>
      </c>
      <c r="R322" t="s">
        <v>118</v>
      </c>
      <c r="S322" t="s">
        <v>118</v>
      </c>
      <c r="T322" t="s">
        <v>118</v>
      </c>
      <c r="U322" t="s">
        <v>118</v>
      </c>
      <c r="V322" t="s">
        <v>118</v>
      </c>
      <c r="W322" t="s">
        <v>118</v>
      </c>
      <c r="X322" t="s">
        <v>118</v>
      </c>
      <c r="Y322" t="s">
        <v>118</v>
      </c>
      <c r="Z322" t="s">
        <v>391</v>
      </c>
      <c r="AA322" t="s">
        <v>391</v>
      </c>
      <c r="AB322">
        <v>8.0494501980200007E-5</v>
      </c>
      <c r="AC322">
        <v>1.6098900396040002E-7</v>
      </c>
      <c r="AD322">
        <v>250</v>
      </c>
      <c r="AE322">
        <v>0</v>
      </c>
      <c r="AF322">
        <v>0</v>
      </c>
      <c r="AG322">
        <v>0</v>
      </c>
      <c r="AH322">
        <v>0</v>
      </c>
      <c r="AI322">
        <v>1</v>
      </c>
      <c r="AJ322">
        <v>0</v>
      </c>
      <c r="AK322">
        <v>1</v>
      </c>
    </row>
    <row r="323" spans="1:37">
      <c r="A323" t="s">
        <v>198</v>
      </c>
      <c r="B323" t="s">
        <v>1030</v>
      </c>
      <c r="C323">
        <v>6319811</v>
      </c>
      <c r="D323" t="s">
        <v>118</v>
      </c>
      <c r="E323" t="s">
        <v>384</v>
      </c>
      <c r="F323" t="s">
        <v>1142</v>
      </c>
      <c r="G323" t="s">
        <v>1143</v>
      </c>
      <c r="H323" t="s">
        <v>196</v>
      </c>
      <c r="I323" t="s">
        <v>1144</v>
      </c>
      <c r="J323">
        <v>55616</v>
      </c>
      <c r="K323">
        <v>-91.664680000000004</v>
      </c>
      <c r="L323">
        <v>47.017159999999997</v>
      </c>
      <c r="M323">
        <v>221320</v>
      </c>
      <c r="N323" t="s">
        <v>791</v>
      </c>
      <c r="O323">
        <v>50100701</v>
      </c>
      <c r="P323" t="s">
        <v>922</v>
      </c>
      <c r="Q323" t="s">
        <v>737</v>
      </c>
      <c r="R323" t="s">
        <v>118</v>
      </c>
      <c r="S323" t="s">
        <v>118</v>
      </c>
      <c r="T323" t="s">
        <v>118</v>
      </c>
      <c r="U323" t="s">
        <v>118</v>
      </c>
      <c r="V323" t="s">
        <v>118</v>
      </c>
      <c r="W323" t="s">
        <v>118</v>
      </c>
      <c r="X323" t="s">
        <v>118</v>
      </c>
      <c r="Y323" t="s">
        <v>118</v>
      </c>
      <c r="Z323" t="s">
        <v>391</v>
      </c>
      <c r="AA323" t="s">
        <v>391</v>
      </c>
      <c r="AB323">
        <v>1.2709658207399999E-4</v>
      </c>
      <c r="AC323">
        <v>2.5419316414799997E-7</v>
      </c>
      <c r="AD323">
        <v>250</v>
      </c>
      <c r="AE323">
        <v>0</v>
      </c>
      <c r="AF323">
        <v>0</v>
      </c>
      <c r="AG323">
        <v>0</v>
      </c>
      <c r="AH323">
        <v>0</v>
      </c>
      <c r="AI323">
        <v>1</v>
      </c>
      <c r="AJ323">
        <v>0</v>
      </c>
      <c r="AK323">
        <v>1</v>
      </c>
    </row>
    <row r="324" spans="1:37">
      <c r="A324" t="s">
        <v>198</v>
      </c>
      <c r="B324" t="s">
        <v>1030</v>
      </c>
      <c r="C324">
        <v>6301411</v>
      </c>
      <c r="D324" t="s">
        <v>118</v>
      </c>
      <c r="E324" t="s">
        <v>384</v>
      </c>
      <c r="F324" t="s">
        <v>1132</v>
      </c>
      <c r="G324" t="s">
        <v>1133</v>
      </c>
      <c r="H324" t="s">
        <v>196</v>
      </c>
      <c r="I324" t="s">
        <v>1128</v>
      </c>
      <c r="J324">
        <v>55328</v>
      </c>
      <c r="K324">
        <v>-93.784540000000007</v>
      </c>
      <c r="L324">
        <v>45.051949999999998</v>
      </c>
      <c r="M324">
        <v>221320</v>
      </c>
      <c r="N324" t="s">
        <v>791</v>
      </c>
      <c r="O324">
        <v>50100701</v>
      </c>
      <c r="P324" t="s">
        <v>922</v>
      </c>
      <c r="Q324" t="s">
        <v>737</v>
      </c>
      <c r="R324" t="s">
        <v>118</v>
      </c>
      <c r="S324" t="s">
        <v>118</v>
      </c>
      <c r="T324" t="s">
        <v>118</v>
      </c>
      <c r="U324" t="s">
        <v>118</v>
      </c>
      <c r="V324" t="s">
        <v>118</v>
      </c>
      <c r="W324" t="s">
        <v>118</v>
      </c>
      <c r="X324" t="s">
        <v>118</v>
      </c>
      <c r="Y324" t="s">
        <v>118</v>
      </c>
      <c r="Z324" t="s">
        <v>391</v>
      </c>
      <c r="AA324" t="s">
        <v>391</v>
      </c>
      <c r="AB324">
        <v>9.7431641075999993E-5</v>
      </c>
      <c r="AC324">
        <v>1.9486328215199999E-7</v>
      </c>
      <c r="AD324">
        <v>250</v>
      </c>
      <c r="AE324">
        <v>0</v>
      </c>
      <c r="AF324">
        <v>0</v>
      </c>
      <c r="AG324">
        <v>0</v>
      </c>
      <c r="AH324">
        <v>0</v>
      </c>
      <c r="AI324">
        <v>1</v>
      </c>
      <c r="AJ324">
        <v>0</v>
      </c>
      <c r="AK324">
        <v>1</v>
      </c>
    </row>
    <row r="325" spans="1:37">
      <c r="A325" t="s">
        <v>198</v>
      </c>
      <c r="B325" t="s">
        <v>1030</v>
      </c>
      <c r="C325">
        <v>6301311</v>
      </c>
      <c r="D325" t="s">
        <v>118</v>
      </c>
      <c r="E325" t="s">
        <v>384</v>
      </c>
      <c r="F325" t="s">
        <v>1130</v>
      </c>
      <c r="G325" t="s">
        <v>1131</v>
      </c>
      <c r="H325" t="s">
        <v>196</v>
      </c>
      <c r="I325" t="s">
        <v>1128</v>
      </c>
      <c r="J325">
        <v>55301</v>
      </c>
      <c r="K325">
        <v>-93.649029999999996</v>
      </c>
      <c r="L325">
        <v>45.240430000000003</v>
      </c>
      <c r="M325">
        <v>221320</v>
      </c>
      <c r="N325" t="s">
        <v>791</v>
      </c>
      <c r="O325">
        <v>50100701</v>
      </c>
      <c r="P325" t="s">
        <v>922</v>
      </c>
      <c r="Q325" t="s">
        <v>737</v>
      </c>
      <c r="R325" t="s">
        <v>118</v>
      </c>
      <c r="S325" t="s">
        <v>118</v>
      </c>
      <c r="T325" t="s">
        <v>118</v>
      </c>
      <c r="U325" t="s">
        <v>118</v>
      </c>
      <c r="V325" t="s">
        <v>118</v>
      </c>
      <c r="W325" t="s">
        <v>118</v>
      </c>
      <c r="X325" t="s">
        <v>118</v>
      </c>
      <c r="Y325" t="s">
        <v>118</v>
      </c>
      <c r="Z325" t="s">
        <v>391</v>
      </c>
      <c r="AA325" t="s">
        <v>391</v>
      </c>
      <c r="AB325">
        <v>9.2260688057999995E-5</v>
      </c>
      <c r="AC325">
        <v>1.84521376116E-7</v>
      </c>
      <c r="AD325">
        <v>250</v>
      </c>
      <c r="AE325">
        <v>0</v>
      </c>
      <c r="AF325">
        <v>0</v>
      </c>
      <c r="AG325">
        <v>0</v>
      </c>
      <c r="AH325">
        <v>0</v>
      </c>
      <c r="AI325">
        <v>1</v>
      </c>
      <c r="AJ325">
        <v>0</v>
      </c>
      <c r="AK325">
        <v>1</v>
      </c>
    </row>
    <row r="326" spans="1:37">
      <c r="A326" t="s">
        <v>198</v>
      </c>
      <c r="B326" t="s">
        <v>1030</v>
      </c>
      <c r="C326">
        <v>6300711</v>
      </c>
      <c r="D326" t="s">
        <v>118</v>
      </c>
      <c r="E326" t="s">
        <v>384</v>
      </c>
      <c r="F326" t="s">
        <v>1126</v>
      </c>
      <c r="G326" t="s">
        <v>1127</v>
      </c>
      <c r="H326" t="s">
        <v>196</v>
      </c>
      <c r="I326" t="s">
        <v>1128</v>
      </c>
      <c r="J326" t="s">
        <v>1129</v>
      </c>
      <c r="K326">
        <v>-93.775149999999996</v>
      </c>
      <c r="L326">
        <v>45.298380000000002</v>
      </c>
      <c r="M326">
        <v>221320</v>
      </c>
      <c r="N326" t="s">
        <v>791</v>
      </c>
      <c r="O326">
        <v>50100701</v>
      </c>
      <c r="P326" t="s">
        <v>922</v>
      </c>
      <c r="Q326" t="s">
        <v>737</v>
      </c>
      <c r="R326" t="s">
        <v>118</v>
      </c>
      <c r="S326" t="s">
        <v>118</v>
      </c>
      <c r="T326" t="s">
        <v>118</v>
      </c>
      <c r="U326" t="s">
        <v>118</v>
      </c>
      <c r="V326" t="s">
        <v>118</v>
      </c>
      <c r="W326" t="s">
        <v>118</v>
      </c>
      <c r="X326" t="s">
        <v>118</v>
      </c>
      <c r="Y326" t="s">
        <v>118</v>
      </c>
      <c r="Z326" t="s">
        <v>391</v>
      </c>
      <c r="AA326" t="s">
        <v>391</v>
      </c>
      <c r="AB326">
        <v>2.2978989464200004E-4</v>
      </c>
      <c r="AC326">
        <v>4.5957978928400011E-7</v>
      </c>
      <c r="AD326">
        <v>250</v>
      </c>
      <c r="AE326">
        <v>0</v>
      </c>
      <c r="AF326">
        <v>0</v>
      </c>
      <c r="AG326">
        <v>0</v>
      </c>
      <c r="AH326">
        <v>0</v>
      </c>
      <c r="AI326">
        <v>1</v>
      </c>
      <c r="AJ326">
        <v>0</v>
      </c>
      <c r="AK326">
        <v>1</v>
      </c>
    </row>
    <row r="327" spans="1:37">
      <c r="A327" t="s">
        <v>198</v>
      </c>
      <c r="B327" t="s">
        <v>1030</v>
      </c>
      <c r="C327">
        <v>6300611</v>
      </c>
      <c r="D327" t="s">
        <v>118</v>
      </c>
      <c r="E327" t="s">
        <v>384</v>
      </c>
      <c r="F327" t="s">
        <v>1732</v>
      </c>
      <c r="G327" t="s">
        <v>1513</v>
      </c>
      <c r="H327" t="s">
        <v>196</v>
      </c>
      <c r="I327" t="s">
        <v>1128</v>
      </c>
      <c r="J327">
        <v>55374</v>
      </c>
      <c r="K327">
        <v>-93.534199999999998</v>
      </c>
      <c r="L327">
        <v>45.236499999999999</v>
      </c>
      <c r="M327">
        <v>221320</v>
      </c>
      <c r="N327" t="s">
        <v>791</v>
      </c>
      <c r="O327">
        <v>50100701</v>
      </c>
      <c r="P327" t="s">
        <v>922</v>
      </c>
      <c r="Q327" t="s">
        <v>737</v>
      </c>
      <c r="R327" t="s">
        <v>118</v>
      </c>
      <c r="S327" t="s">
        <v>118</v>
      </c>
      <c r="T327" t="s">
        <v>118</v>
      </c>
      <c r="U327" t="s">
        <v>118</v>
      </c>
      <c r="V327" t="s">
        <v>118</v>
      </c>
      <c r="W327" t="s">
        <v>118</v>
      </c>
      <c r="X327" t="s">
        <v>118</v>
      </c>
      <c r="Y327" t="s">
        <v>118</v>
      </c>
      <c r="Z327" t="s">
        <v>391</v>
      </c>
      <c r="AA327" t="s">
        <v>391</v>
      </c>
      <c r="AB327">
        <v>7.5514057757599995E-5</v>
      </c>
      <c r="AC327">
        <v>1.510281155152E-7</v>
      </c>
      <c r="AD327">
        <v>250</v>
      </c>
      <c r="AE327">
        <v>0</v>
      </c>
      <c r="AF327">
        <v>0</v>
      </c>
      <c r="AG327">
        <v>0</v>
      </c>
      <c r="AH327">
        <v>0</v>
      </c>
      <c r="AI327">
        <v>1</v>
      </c>
      <c r="AJ327">
        <v>0</v>
      </c>
      <c r="AK327">
        <v>1</v>
      </c>
    </row>
    <row r="328" spans="1:37">
      <c r="A328" t="s">
        <v>198</v>
      </c>
      <c r="B328" t="s">
        <v>1030</v>
      </c>
      <c r="C328">
        <v>6300511</v>
      </c>
      <c r="D328" t="s">
        <v>118</v>
      </c>
      <c r="E328" t="s">
        <v>384</v>
      </c>
      <c r="F328" t="s">
        <v>1124</v>
      </c>
      <c r="G328" t="s">
        <v>1125</v>
      </c>
      <c r="H328" t="s">
        <v>196</v>
      </c>
      <c r="I328" t="s">
        <v>1120</v>
      </c>
      <c r="J328">
        <v>56378</v>
      </c>
      <c r="K328">
        <v>-94.940740000000005</v>
      </c>
      <c r="L328">
        <v>45.719610000000003</v>
      </c>
      <c r="M328">
        <v>221320</v>
      </c>
      <c r="N328" t="s">
        <v>791</v>
      </c>
      <c r="O328">
        <v>50100701</v>
      </c>
      <c r="P328" t="s">
        <v>922</v>
      </c>
      <c r="Q328" t="s">
        <v>737</v>
      </c>
      <c r="R328" t="s">
        <v>118</v>
      </c>
      <c r="S328" t="s">
        <v>118</v>
      </c>
      <c r="T328" t="s">
        <v>118</v>
      </c>
      <c r="U328" t="s">
        <v>118</v>
      </c>
      <c r="V328" t="s">
        <v>118</v>
      </c>
      <c r="W328" t="s">
        <v>118</v>
      </c>
      <c r="X328" t="s">
        <v>118</v>
      </c>
      <c r="Y328" t="s">
        <v>118</v>
      </c>
      <c r="Z328" t="s">
        <v>391</v>
      </c>
      <c r="AA328" t="s">
        <v>391</v>
      </c>
      <c r="AB328">
        <v>8.9248834721200007E-5</v>
      </c>
      <c r="AC328">
        <v>1.7849766944240002E-7</v>
      </c>
      <c r="AD328">
        <v>250</v>
      </c>
      <c r="AE328">
        <v>0</v>
      </c>
      <c r="AF328">
        <v>0</v>
      </c>
      <c r="AG328">
        <v>0</v>
      </c>
      <c r="AH328">
        <v>0</v>
      </c>
      <c r="AI328">
        <v>1</v>
      </c>
      <c r="AJ328">
        <v>0</v>
      </c>
      <c r="AK328">
        <v>1</v>
      </c>
    </row>
    <row r="329" spans="1:37">
      <c r="A329" t="s">
        <v>198</v>
      </c>
      <c r="B329" t="s">
        <v>1030</v>
      </c>
      <c r="C329">
        <v>6300411</v>
      </c>
      <c r="D329" t="s">
        <v>118</v>
      </c>
      <c r="E329" t="s">
        <v>384</v>
      </c>
      <c r="F329" t="s">
        <v>1123</v>
      </c>
      <c r="G329" t="s">
        <v>947</v>
      </c>
      <c r="H329" t="s">
        <v>196</v>
      </c>
      <c r="I329" t="s">
        <v>1120</v>
      </c>
      <c r="J329">
        <v>56368</v>
      </c>
      <c r="K329">
        <v>-94.525030000000001</v>
      </c>
      <c r="L329">
        <v>45.451790000000003</v>
      </c>
      <c r="M329">
        <v>221320</v>
      </c>
      <c r="N329" t="s">
        <v>791</v>
      </c>
      <c r="O329">
        <v>50100701</v>
      </c>
      <c r="P329" t="s">
        <v>922</v>
      </c>
      <c r="Q329" t="s">
        <v>737</v>
      </c>
      <c r="R329" t="s">
        <v>118</v>
      </c>
      <c r="S329" t="s">
        <v>118</v>
      </c>
      <c r="T329" t="s">
        <v>118</v>
      </c>
      <c r="U329" t="s">
        <v>118</v>
      </c>
      <c r="V329" t="s">
        <v>118</v>
      </c>
      <c r="W329" t="s">
        <v>118</v>
      </c>
      <c r="X329" t="s">
        <v>118</v>
      </c>
      <c r="Y329" t="s">
        <v>118</v>
      </c>
      <c r="Z329" t="s">
        <v>391</v>
      </c>
      <c r="AA329" t="s">
        <v>391</v>
      </c>
      <c r="AB329">
        <v>1.4623818008800001E-5</v>
      </c>
      <c r="AC329">
        <v>2.9247636017600003E-8</v>
      </c>
      <c r="AD329">
        <v>250</v>
      </c>
      <c r="AE329">
        <v>0</v>
      </c>
      <c r="AF329">
        <v>0</v>
      </c>
      <c r="AG329">
        <v>0</v>
      </c>
      <c r="AH329">
        <v>0</v>
      </c>
      <c r="AI329">
        <v>1</v>
      </c>
      <c r="AJ329">
        <v>0</v>
      </c>
      <c r="AK329">
        <v>1</v>
      </c>
    </row>
    <row r="330" spans="1:37">
      <c r="A330" t="s">
        <v>198</v>
      </c>
      <c r="B330" t="s">
        <v>1030</v>
      </c>
      <c r="C330">
        <v>6300311</v>
      </c>
      <c r="D330" t="s">
        <v>118</v>
      </c>
      <c r="E330" t="s">
        <v>384</v>
      </c>
      <c r="F330" t="s">
        <v>1121</v>
      </c>
      <c r="G330" t="s">
        <v>1122</v>
      </c>
      <c r="H330" t="s">
        <v>196</v>
      </c>
      <c r="I330" t="s">
        <v>1120</v>
      </c>
      <c r="J330">
        <v>56340</v>
      </c>
      <c r="K330">
        <v>-94.449700000000007</v>
      </c>
      <c r="L330">
        <v>45.724110000000003</v>
      </c>
      <c r="M330">
        <v>221320</v>
      </c>
      <c r="N330" t="s">
        <v>791</v>
      </c>
      <c r="O330">
        <v>50100701</v>
      </c>
      <c r="P330" t="s">
        <v>922</v>
      </c>
      <c r="Q330" t="s">
        <v>737</v>
      </c>
      <c r="R330" t="s">
        <v>118</v>
      </c>
      <c r="S330" t="s">
        <v>118</v>
      </c>
      <c r="T330" t="s">
        <v>118</v>
      </c>
      <c r="U330" t="s">
        <v>118</v>
      </c>
      <c r="V330" t="s">
        <v>118</v>
      </c>
      <c r="W330" t="s">
        <v>118</v>
      </c>
      <c r="X330" t="s">
        <v>118</v>
      </c>
      <c r="Y330" t="s">
        <v>118</v>
      </c>
      <c r="Z330" t="s">
        <v>391</v>
      </c>
      <c r="AA330" t="s">
        <v>391</v>
      </c>
      <c r="AB330">
        <v>1.4097650859599998E-5</v>
      </c>
      <c r="AC330">
        <v>2.8195301719199994E-8</v>
      </c>
      <c r="AD330">
        <v>250</v>
      </c>
      <c r="AE330">
        <v>0</v>
      </c>
      <c r="AF330">
        <v>0</v>
      </c>
      <c r="AG330">
        <v>0</v>
      </c>
      <c r="AH330">
        <v>0</v>
      </c>
      <c r="AI330">
        <v>1</v>
      </c>
      <c r="AJ330">
        <v>0</v>
      </c>
      <c r="AK330">
        <v>1</v>
      </c>
    </row>
    <row r="331" spans="1:37">
      <c r="A331" t="s">
        <v>198</v>
      </c>
      <c r="B331" t="s">
        <v>1030</v>
      </c>
      <c r="C331">
        <v>6300211</v>
      </c>
      <c r="D331" t="s">
        <v>118</v>
      </c>
      <c r="E331" t="s">
        <v>384</v>
      </c>
      <c r="F331" t="s">
        <v>1733</v>
      </c>
      <c r="G331" t="s">
        <v>1734</v>
      </c>
      <c r="H331" t="s">
        <v>196</v>
      </c>
      <c r="I331" t="s">
        <v>1120</v>
      </c>
      <c r="J331">
        <v>56320</v>
      </c>
      <c r="K331">
        <v>-94.416759999999996</v>
      </c>
      <c r="L331">
        <v>45.459350000000001</v>
      </c>
      <c r="M331">
        <v>221320</v>
      </c>
      <c r="N331" t="s">
        <v>791</v>
      </c>
      <c r="O331">
        <v>50100701</v>
      </c>
      <c r="P331" t="s">
        <v>922</v>
      </c>
      <c r="Q331" t="s">
        <v>737</v>
      </c>
      <c r="R331" t="s">
        <v>118</v>
      </c>
      <c r="S331" t="s">
        <v>118</v>
      </c>
      <c r="T331" t="s">
        <v>118</v>
      </c>
      <c r="U331" t="s">
        <v>118</v>
      </c>
      <c r="V331" t="s">
        <v>118</v>
      </c>
      <c r="W331" t="s">
        <v>118</v>
      </c>
      <c r="X331" t="s">
        <v>118</v>
      </c>
      <c r="Y331" t="s">
        <v>118</v>
      </c>
      <c r="Z331" t="s">
        <v>391</v>
      </c>
      <c r="AA331" t="s">
        <v>391</v>
      </c>
      <c r="AB331">
        <v>1.8842227049799997E-4</v>
      </c>
      <c r="AC331">
        <v>3.7684454099599993E-7</v>
      </c>
      <c r="AD331">
        <v>250</v>
      </c>
      <c r="AE331">
        <v>0</v>
      </c>
      <c r="AF331">
        <v>0</v>
      </c>
      <c r="AG331">
        <v>0</v>
      </c>
      <c r="AH331">
        <v>0</v>
      </c>
      <c r="AI331">
        <v>1</v>
      </c>
      <c r="AJ331">
        <v>0</v>
      </c>
      <c r="AK331">
        <v>1</v>
      </c>
    </row>
    <row r="332" spans="1:37">
      <c r="A332" t="s">
        <v>198</v>
      </c>
      <c r="B332" t="s">
        <v>1030</v>
      </c>
      <c r="C332">
        <v>6300011</v>
      </c>
      <c r="D332" t="s">
        <v>118</v>
      </c>
      <c r="E332" t="s">
        <v>384</v>
      </c>
      <c r="F332" t="s">
        <v>1118</v>
      </c>
      <c r="G332" t="s">
        <v>1119</v>
      </c>
      <c r="H332" t="s">
        <v>196</v>
      </c>
      <c r="I332" t="s">
        <v>1120</v>
      </c>
      <c r="J332">
        <v>56352</v>
      </c>
      <c r="K332">
        <v>-94.802449999999993</v>
      </c>
      <c r="L332">
        <v>45.675060000000002</v>
      </c>
      <c r="M332">
        <v>221320</v>
      </c>
      <c r="N332" t="s">
        <v>791</v>
      </c>
      <c r="O332">
        <v>50100701</v>
      </c>
      <c r="P332" t="s">
        <v>922</v>
      </c>
      <c r="Q332" t="s">
        <v>737</v>
      </c>
      <c r="R332" t="s">
        <v>118</v>
      </c>
      <c r="S332" t="s">
        <v>118</v>
      </c>
      <c r="T332" t="s">
        <v>118</v>
      </c>
      <c r="U332" t="s">
        <v>118</v>
      </c>
      <c r="V332" t="s">
        <v>118</v>
      </c>
      <c r="W332" t="s">
        <v>118</v>
      </c>
      <c r="X332" t="s">
        <v>118</v>
      </c>
      <c r="Y332" t="s">
        <v>118</v>
      </c>
      <c r="Z332" t="s">
        <v>391</v>
      </c>
      <c r="AA332" t="s">
        <v>391</v>
      </c>
      <c r="AB332">
        <v>4.34813645882E-4</v>
      </c>
      <c r="AC332">
        <v>8.6962729176400001E-7</v>
      </c>
      <c r="AD332">
        <v>250</v>
      </c>
      <c r="AE332">
        <v>0</v>
      </c>
      <c r="AF332">
        <v>0</v>
      </c>
      <c r="AG332">
        <v>0</v>
      </c>
      <c r="AH332">
        <v>0</v>
      </c>
      <c r="AI332">
        <v>1</v>
      </c>
      <c r="AJ332">
        <v>0</v>
      </c>
      <c r="AK332">
        <v>1</v>
      </c>
    </row>
    <row r="333" spans="1:37">
      <c r="A333" t="s">
        <v>198</v>
      </c>
      <c r="B333" t="s">
        <v>1030</v>
      </c>
      <c r="C333">
        <v>6215511</v>
      </c>
      <c r="D333" t="s">
        <v>118</v>
      </c>
      <c r="E333" t="s">
        <v>384</v>
      </c>
      <c r="F333" t="s">
        <v>1114</v>
      </c>
      <c r="G333" t="s">
        <v>984</v>
      </c>
      <c r="H333" t="s">
        <v>196</v>
      </c>
      <c r="I333" t="s">
        <v>1113</v>
      </c>
      <c r="J333">
        <v>56256</v>
      </c>
      <c r="K333">
        <v>-96.194649999999996</v>
      </c>
      <c r="L333">
        <v>45.009740000000001</v>
      </c>
      <c r="M333">
        <v>221320</v>
      </c>
      <c r="N333" t="s">
        <v>791</v>
      </c>
      <c r="O333">
        <v>50100701</v>
      </c>
      <c r="P333" t="s">
        <v>922</v>
      </c>
      <c r="Q333" t="s">
        <v>737</v>
      </c>
      <c r="R333" t="s">
        <v>118</v>
      </c>
      <c r="S333" t="s">
        <v>118</v>
      </c>
      <c r="T333" t="s">
        <v>118</v>
      </c>
      <c r="U333" t="s">
        <v>118</v>
      </c>
      <c r="V333" t="s">
        <v>118</v>
      </c>
      <c r="W333" t="s">
        <v>118</v>
      </c>
      <c r="X333" t="s">
        <v>118</v>
      </c>
      <c r="Y333" t="s">
        <v>118</v>
      </c>
      <c r="Z333" t="s">
        <v>391</v>
      </c>
      <c r="AA333" t="s">
        <v>391</v>
      </c>
      <c r="AB333">
        <v>4.5223159288999997E-5</v>
      </c>
      <c r="AC333">
        <v>9.0446318577999987E-8</v>
      </c>
      <c r="AD333">
        <v>250</v>
      </c>
      <c r="AE333">
        <v>0</v>
      </c>
      <c r="AF333">
        <v>0</v>
      </c>
      <c r="AG333">
        <v>0</v>
      </c>
      <c r="AH333">
        <v>0</v>
      </c>
      <c r="AI333">
        <v>1</v>
      </c>
      <c r="AJ333">
        <v>0</v>
      </c>
      <c r="AK333">
        <v>1</v>
      </c>
    </row>
    <row r="334" spans="1:37">
      <c r="A334" t="s">
        <v>198</v>
      </c>
      <c r="B334" t="s">
        <v>1030</v>
      </c>
      <c r="C334">
        <v>6215411</v>
      </c>
      <c r="D334" t="s">
        <v>118</v>
      </c>
      <c r="E334" t="s">
        <v>384</v>
      </c>
      <c r="F334" t="s">
        <v>1111</v>
      </c>
      <c r="G334" t="s">
        <v>1112</v>
      </c>
      <c r="H334" t="s">
        <v>196</v>
      </c>
      <c r="I334" t="s">
        <v>1113</v>
      </c>
      <c r="J334">
        <v>56232</v>
      </c>
      <c r="K334">
        <v>-96.044560000000004</v>
      </c>
      <c r="L334">
        <v>44.931660000000001</v>
      </c>
      <c r="M334">
        <v>221320</v>
      </c>
      <c r="N334" t="s">
        <v>791</v>
      </c>
      <c r="O334">
        <v>50100701</v>
      </c>
      <c r="P334" t="s">
        <v>922</v>
      </c>
      <c r="Q334" t="s">
        <v>737</v>
      </c>
      <c r="R334" t="s">
        <v>118</v>
      </c>
      <c r="S334" t="s">
        <v>118</v>
      </c>
      <c r="T334" t="s">
        <v>118</v>
      </c>
      <c r="U334" t="s">
        <v>118</v>
      </c>
      <c r="V334" t="s">
        <v>118</v>
      </c>
      <c r="W334" t="s">
        <v>118</v>
      </c>
      <c r="X334" t="s">
        <v>118</v>
      </c>
      <c r="Y334" t="s">
        <v>118</v>
      </c>
      <c r="Z334" t="s">
        <v>391</v>
      </c>
      <c r="AA334" t="s">
        <v>391</v>
      </c>
      <c r="AB334">
        <v>4.3354358724599998E-5</v>
      </c>
      <c r="AC334">
        <v>8.67087174492E-8</v>
      </c>
      <c r="AD334">
        <v>250</v>
      </c>
      <c r="AE334">
        <v>0</v>
      </c>
      <c r="AF334">
        <v>0</v>
      </c>
      <c r="AG334">
        <v>0</v>
      </c>
      <c r="AH334">
        <v>0</v>
      </c>
      <c r="AI334">
        <v>1</v>
      </c>
      <c r="AJ334">
        <v>0</v>
      </c>
      <c r="AK334">
        <v>1</v>
      </c>
    </row>
    <row r="335" spans="1:37">
      <c r="A335" t="s">
        <v>198</v>
      </c>
      <c r="B335" t="s">
        <v>1030</v>
      </c>
      <c r="C335">
        <v>6201111</v>
      </c>
      <c r="D335" t="s">
        <v>118</v>
      </c>
      <c r="E335" t="s">
        <v>384</v>
      </c>
      <c r="F335" t="s">
        <v>1097</v>
      </c>
      <c r="G335" t="s">
        <v>678</v>
      </c>
      <c r="H335" t="s">
        <v>196</v>
      </c>
      <c r="I335" t="s">
        <v>679</v>
      </c>
      <c r="J335" t="s">
        <v>1098</v>
      </c>
      <c r="K335">
        <v>-93.430099999999996</v>
      </c>
      <c r="L335">
        <v>48.596609999999998</v>
      </c>
      <c r="M335">
        <v>221320</v>
      </c>
      <c r="N335" t="s">
        <v>791</v>
      </c>
      <c r="O335">
        <v>50100701</v>
      </c>
      <c r="P335" t="s">
        <v>922</v>
      </c>
      <c r="Q335" t="s">
        <v>737</v>
      </c>
      <c r="R335" t="s">
        <v>118</v>
      </c>
      <c r="S335" t="s">
        <v>118</v>
      </c>
      <c r="T335" t="s">
        <v>118</v>
      </c>
      <c r="U335" t="s">
        <v>118</v>
      </c>
      <c r="V335" t="s">
        <v>118</v>
      </c>
      <c r="W335" t="s">
        <v>118</v>
      </c>
      <c r="X335" t="s">
        <v>118</v>
      </c>
      <c r="Y335" t="s">
        <v>118</v>
      </c>
      <c r="Z335" t="s">
        <v>391</v>
      </c>
      <c r="AA335" t="s">
        <v>391</v>
      </c>
      <c r="AB335">
        <v>1.6120672829800001E-4</v>
      </c>
      <c r="AC335">
        <v>3.2241345659599999E-7</v>
      </c>
      <c r="AD335">
        <v>250</v>
      </c>
      <c r="AE335">
        <v>0</v>
      </c>
      <c r="AF335">
        <v>0</v>
      </c>
      <c r="AG335">
        <v>0</v>
      </c>
      <c r="AH335">
        <v>0</v>
      </c>
      <c r="AI335">
        <v>1</v>
      </c>
      <c r="AJ335">
        <v>0</v>
      </c>
      <c r="AK335">
        <v>1</v>
      </c>
    </row>
    <row r="336" spans="1:37">
      <c r="A336" t="s">
        <v>198</v>
      </c>
      <c r="B336" t="s">
        <v>1030</v>
      </c>
      <c r="C336">
        <v>6199511</v>
      </c>
      <c r="D336" t="s">
        <v>118</v>
      </c>
      <c r="E336" t="s">
        <v>384</v>
      </c>
      <c r="F336" t="s">
        <v>1093</v>
      </c>
      <c r="G336" t="s">
        <v>1094</v>
      </c>
      <c r="H336" t="s">
        <v>196</v>
      </c>
      <c r="I336" t="s">
        <v>1095</v>
      </c>
      <c r="J336" t="s">
        <v>1096</v>
      </c>
      <c r="K336">
        <v>-95.152500000000003</v>
      </c>
      <c r="L336">
        <v>45.097969999999997</v>
      </c>
      <c r="M336">
        <v>221320</v>
      </c>
      <c r="N336" t="s">
        <v>791</v>
      </c>
      <c r="O336">
        <v>50100701</v>
      </c>
      <c r="P336" t="s">
        <v>922</v>
      </c>
      <c r="Q336" t="s">
        <v>737</v>
      </c>
      <c r="R336" t="s">
        <v>118</v>
      </c>
      <c r="S336" t="s">
        <v>118</v>
      </c>
      <c r="T336" t="s">
        <v>118</v>
      </c>
      <c r="U336" t="s">
        <v>118</v>
      </c>
      <c r="V336" t="s">
        <v>118</v>
      </c>
      <c r="W336" t="s">
        <v>118</v>
      </c>
      <c r="X336" t="s">
        <v>118</v>
      </c>
      <c r="Y336" t="s">
        <v>118</v>
      </c>
      <c r="Z336" t="s">
        <v>391</v>
      </c>
      <c r="AA336" t="s">
        <v>391</v>
      </c>
      <c r="AB336">
        <v>7.7727588523200002E-4</v>
      </c>
      <c r="AC336">
        <v>1.5545517704640001E-6</v>
      </c>
      <c r="AD336">
        <v>250</v>
      </c>
      <c r="AE336">
        <v>0</v>
      </c>
      <c r="AF336">
        <v>0</v>
      </c>
      <c r="AG336">
        <v>0</v>
      </c>
      <c r="AH336">
        <v>0</v>
      </c>
      <c r="AI336">
        <v>1</v>
      </c>
      <c r="AJ336">
        <v>0</v>
      </c>
      <c r="AK336">
        <v>1</v>
      </c>
    </row>
    <row r="337" spans="1:37">
      <c r="A337" t="s">
        <v>198</v>
      </c>
      <c r="B337" t="s">
        <v>1030</v>
      </c>
      <c r="C337">
        <v>6451111</v>
      </c>
      <c r="D337" t="s">
        <v>118</v>
      </c>
      <c r="E337" t="s">
        <v>384</v>
      </c>
      <c r="F337" t="s">
        <v>1211</v>
      </c>
      <c r="G337" t="s">
        <v>1212</v>
      </c>
      <c r="H337" t="s">
        <v>196</v>
      </c>
      <c r="I337" t="s">
        <v>1209</v>
      </c>
      <c r="J337">
        <v>56358</v>
      </c>
      <c r="K337">
        <v>-93.414739999999995</v>
      </c>
      <c r="L337">
        <v>45.831760000000003</v>
      </c>
      <c r="M337">
        <v>221320</v>
      </c>
      <c r="N337" t="s">
        <v>791</v>
      </c>
      <c r="O337">
        <v>50100701</v>
      </c>
      <c r="P337" t="s">
        <v>922</v>
      </c>
      <c r="Q337" t="s">
        <v>737</v>
      </c>
      <c r="R337" t="s">
        <v>118</v>
      </c>
      <c r="S337" t="s">
        <v>118</v>
      </c>
      <c r="T337" t="s">
        <v>118</v>
      </c>
      <c r="U337" t="s">
        <v>118</v>
      </c>
      <c r="V337" t="s">
        <v>118</v>
      </c>
      <c r="W337" t="s">
        <v>118</v>
      </c>
      <c r="X337" t="s">
        <v>118</v>
      </c>
      <c r="Y337" t="s">
        <v>118</v>
      </c>
      <c r="Z337" t="s">
        <v>391</v>
      </c>
      <c r="AA337" t="s">
        <v>391</v>
      </c>
      <c r="AB337">
        <v>1.6728486605599998E-5</v>
      </c>
      <c r="AC337">
        <v>3.3456973211199997E-8</v>
      </c>
      <c r="AD337">
        <v>250</v>
      </c>
      <c r="AE337">
        <v>0</v>
      </c>
      <c r="AF337">
        <v>0</v>
      </c>
      <c r="AG337">
        <v>0</v>
      </c>
      <c r="AH337">
        <v>0</v>
      </c>
      <c r="AI337">
        <v>1</v>
      </c>
      <c r="AJ337">
        <v>0</v>
      </c>
      <c r="AK337">
        <v>1</v>
      </c>
    </row>
    <row r="338" spans="1:37">
      <c r="A338" t="s">
        <v>198</v>
      </c>
      <c r="B338" t="s">
        <v>1030</v>
      </c>
      <c r="C338">
        <v>6451011</v>
      </c>
      <c r="D338" t="s">
        <v>118</v>
      </c>
      <c r="E338" t="s">
        <v>384</v>
      </c>
      <c r="F338" t="s">
        <v>1207</v>
      </c>
      <c r="G338" t="s">
        <v>1208</v>
      </c>
      <c r="H338" t="s">
        <v>196</v>
      </c>
      <c r="I338" t="s">
        <v>1209</v>
      </c>
      <c r="J338" t="s">
        <v>1210</v>
      </c>
      <c r="K338">
        <v>-93.315020000000004</v>
      </c>
      <c r="L338">
        <v>45.877049999999997</v>
      </c>
      <c r="M338">
        <v>221320</v>
      </c>
      <c r="N338" t="s">
        <v>791</v>
      </c>
      <c r="O338">
        <v>50100701</v>
      </c>
      <c r="P338" t="s">
        <v>922</v>
      </c>
      <c r="Q338" t="s">
        <v>737</v>
      </c>
      <c r="R338" t="s">
        <v>118</v>
      </c>
      <c r="S338" t="s">
        <v>118</v>
      </c>
      <c r="T338" t="s">
        <v>118</v>
      </c>
      <c r="U338" t="s">
        <v>118</v>
      </c>
      <c r="V338" t="s">
        <v>118</v>
      </c>
      <c r="W338" t="s">
        <v>118</v>
      </c>
      <c r="X338" t="s">
        <v>118</v>
      </c>
      <c r="Y338" t="s">
        <v>118</v>
      </c>
      <c r="Z338" t="s">
        <v>391</v>
      </c>
      <c r="AA338" t="s">
        <v>391</v>
      </c>
      <c r="AB338">
        <v>7.6276092939199996E-5</v>
      </c>
      <c r="AC338">
        <v>1.5255218587839999E-7</v>
      </c>
      <c r="AD338">
        <v>250</v>
      </c>
      <c r="AE338">
        <v>0</v>
      </c>
      <c r="AF338">
        <v>0</v>
      </c>
      <c r="AG338">
        <v>0</v>
      </c>
      <c r="AH338">
        <v>0</v>
      </c>
      <c r="AI338">
        <v>1</v>
      </c>
      <c r="AJ338">
        <v>0</v>
      </c>
      <c r="AK338">
        <v>1</v>
      </c>
    </row>
    <row r="339" spans="1:37">
      <c r="A339" t="s">
        <v>198</v>
      </c>
      <c r="B339" t="s">
        <v>1030</v>
      </c>
      <c r="C339">
        <v>6450111</v>
      </c>
      <c r="D339" t="s">
        <v>118</v>
      </c>
      <c r="E339" t="s">
        <v>384</v>
      </c>
      <c r="F339" t="s">
        <v>1205</v>
      </c>
      <c r="G339" t="s">
        <v>1206</v>
      </c>
      <c r="H339" t="s">
        <v>196</v>
      </c>
      <c r="I339" t="s">
        <v>504</v>
      </c>
      <c r="J339">
        <v>56150</v>
      </c>
      <c r="K339">
        <v>-95.174090000000007</v>
      </c>
      <c r="L339">
        <v>43.684820000000002</v>
      </c>
      <c r="M339">
        <v>221320</v>
      </c>
      <c r="N339" t="s">
        <v>791</v>
      </c>
      <c r="O339">
        <v>50100701</v>
      </c>
      <c r="P339" t="s">
        <v>922</v>
      </c>
      <c r="Q339" t="s">
        <v>737</v>
      </c>
      <c r="R339" t="s">
        <v>118</v>
      </c>
      <c r="S339" t="s">
        <v>118</v>
      </c>
      <c r="T339" t="s">
        <v>118</v>
      </c>
      <c r="U339" t="s">
        <v>118</v>
      </c>
      <c r="V339" t="s">
        <v>118</v>
      </c>
      <c r="W339" t="s">
        <v>118</v>
      </c>
      <c r="X339" t="s">
        <v>118</v>
      </c>
      <c r="Y339" t="s">
        <v>118</v>
      </c>
      <c r="Z339" t="s">
        <v>391</v>
      </c>
      <c r="AA339" t="s">
        <v>391</v>
      </c>
      <c r="AB339">
        <v>5.51386884972E-5</v>
      </c>
      <c r="AC339">
        <v>1.1027737699439999E-7</v>
      </c>
      <c r="AD339">
        <v>250</v>
      </c>
      <c r="AE339">
        <v>0</v>
      </c>
      <c r="AF339">
        <v>0</v>
      </c>
      <c r="AG339">
        <v>0</v>
      </c>
      <c r="AH339">
        <v>0</v>
      </c>
      <c r="AI339">
        <v>1</v>
      </c>
      <c r="AJ339">
        <v>0</v>
      </c>
      <c r="AK339">
        <v>1</v>
      </c>
    </row>
    <row r="340" spans="1:37">
      <c r="A340" t="s">
        <v>198</v>
      </c>
      <c r="B340" t="s">
        <v>1030</v>
      </c>
      <c r="C340">
        <v>6420811</v>
      </c>
      <c r="D340" t="s">
        <v>118</v>
      </c>
      <c r="E340" t="s">
        <v>384</v>
      </c>
      <c r="F340" t="s">
        <v>1203</v>
      </c>
      <c r="G340" t="s">
        <v>1037</v>
      </c>
      <c r="H340" t="s">
        <v>139</v>
      </c>
      <c r="I340" t="s">
        <v>1038</v>
      </c>
      <c r="J340">
        <v>77590</v>
      </c>
      <c r="K340">
        <v>-94.915746999999996</v>
      </c>
      <c r="L340">
        <v>29.354952999999998</v>
      </c>
      <c r="M340">
        <v>221320</v>
      </c>
      <c r="N340" t="s">
        <v>791</v>
      </c>
      <c r="O340">
        <v>50100704</v>
      </c>
      <c r="P340" t="s">
        <v>1204</v>
      </c>
      <c r="Q340" t="s">
        <v>737</v>
      </c>
      <c r="R340" t="s">
        <v>118</v>
      </c>
      <c r="S340" t="s">
        <v>118</v>
      </c>
      <c r="T340" t="s">
        <v>118</v>
      </c>
      <c r="U340" t="s">
        <v>118</v>
      </c>
      <c r="V340" t="s">
        <v>118</v>
      </c>
      <c r="W340" t="s">
        <v>118</v>
      </c>
      <c r="X340" t="s">
        <v>118</v>
      </c>
      <c r="Y340" t="s">
        <v>118</v>
      </c>
      <c r="Z340">
        <v>4.6266421739999997</v>
      </c>
      <c r="AA340">
        <v>0.67471865037500001</v>
      </c>
      <c r="AB340" t="s">
        <v>407</v>
      </c>
      <c r="AC340" t="s">
        <v>407</v>
      </c>
      <c r="AD340">
        <v>3.4285714285714284</v>
      </c>
      <c r="AE340">
        <v>8760</v>
      </c>
      <c r="AF340">
        <v>24</v>
      </c>
      <c r="AG340">
        <v>7</v>
      </c>
      <c r="AH340">
        <v>52</v>
      </c>
      <c r="AI340">
        <v>4</v>
      </c>
      <c r="AJ340">
        <v>4</v>
      </c>
      <c r="AK340">
        <v>0</v>
      </c>
    </row>
    <row r="341" spans="1:37">
      <c r="A341" t="s">
        <v>198</v>
      </c>
      <c r="B341" t="s">
        <v>1030</v>
      </c>
      <c r="C341">
        <v>5018911</v>
      </c>
      <c r="D341" t="s">
        <v>118</v>
      </c>
      <c r="E341" t="s">
        <v>384</v>
      </c>
      <c r="F341" t="s">
        <v>1045</v>
      </c>
      <c r="G341" t="s">
        <v>514</v>
      </c>
      <c r="H341" t="s">
        <v>515</v>
      </c>
      <c r="I341" t="s">
        <v>1046</v>
      </c>
      <c r="J341">
        <v>37660</v>
      </c>
      <c r="K341">
        <v>-82.64</v>
      </c>
      <c r="L341">
        <v>36.550004999999999</v>
      </c>
      <c r="M341">
        <v>325920</v>
      </c>
      <c r="N341" t="s">
        <v>1047</v>
      </c>
      <c r="O341">
        <v>10200204</v>
      </c>
      <c r="P341" t="s">
        <v>1048</v>
      </c>
      <c r="Q341" t="s">
        <v>1049</v>
      </c>
      <c r="R341" t="s">
        <v>118</v>
      </c>
      <c r="S341" t="s">
        <v>118</v>
      </c>
      <c r="T341" t="s">
        <v>118</v>
      </c>
      <c r="U341" t="s">
        <v>118</v>
      </c>
      <c r="V341" t="s">
        <v>118</v>
      </c>
      <c r="W341" t="s">
        <v>118</v>
      </c>
      <c r="X341" t="s">
        <v>118</v>
      </c>
      <c r="Y341" t="s">
        <v>118</v>
      </c>
      <c r="Z341" t="s">
        <v>391</v>
      </c>
      <c r="AA341" t="s">
        <v>391</v>
      </c>
      <c r="AB341">
        <v>0.40045257235891596</v>
      </c>
      <c r="AC341">
        <v>8.0090514471783188E-4</v>
      </c>
      <c r="AD341">
        <v>250</v>
      </c>
      <c r="AE341">
        <v>0</v>
      </c>
      <c r="AF341">
        <v>0</v>
      </c>
      <c r="AG341">
        <v>0</v>
      </c>
      <c r="AH341">
        <v>0</v>
      </c>
      <c r="AI341">
        <v>2</v>
      </c>
      <c r="AJ341">
        <v>0</v>
      </c>
      <c r="AK341">
        <v>2</v>
      </c>
    </row>
    <row r="342" spans="1:37">
      <c r="A342" t="s">
        <v>198</v>
      </c>
      <c r="B342" t="s">
        <v>1030</v>
      </c>
      <c r="C342">
        <v>4981011</v>
      </c>
      <c r="D342" t="s">
        <v>118</v>
      </c>
      <c r="E342" t="s">
        <v>384</v>
      </c>
      <c r="F342" t="s">
        <v>1043</v>
      </c>
      <c r="G342" t="s">
        <v>138</v>
      </c>
      <c r="H342" t="s">
        <v>139</v>
      </c>
      <c r="I342" t="s">
        <v>708</v>
      </c>
      <c r="J342">
        <v>77536</v>
      </c>
      <c r="K342">
        <v>-95.109378000000007</v>
      </c>
      <c r="L342">
        <v>29.734318999999999</v>
      </c>
      <c r="M342">
        <v>325180</v>
      </c>
      <c r="N342" t="s">
        <v>168</v>
      </c>
      <c r="O342">
        <v>30182001</v>
      </c>
      <c r="P342" t="s">
        <v>1044</v>
      </c>
      <c r="Q342" t="s">
        <v>444</v>
      </c>
      <c r="R342" t="s">
        <v>118</v>
      </c>
      <c r="S342" t="s">
        <v>118</v>
      </c>
      <c r="T342" t="s">
        <v>118</v>
      </c>
      <c r="U342" t="s">
        <v>118</v>
      </c>
      <c r="V342" t="s">
        <v>118</v>
      </c>
      <c r="W342" t="s">
        <v>118</v>
      </c>
      <c r="X342" t="s">
        <v>118</v>
      </c>
      <c r="Y342" t="s">
        <v>118</v>
      </c>
      <c r="Z342">
        <v>4.5359237000000006</v>
      </c>
      <c r="AA342">
        <v>0.6614888729166668</v>
      </c>
      <c r="AB342" t="s">
        <v>407</v>
      </c>
      <c r="AC342" t="s">
        <v>407</v>
      </c>
      <c r="AD342">
        <v>3.4285714285714284</v>
      </c>
      <c r="AE342">
        <v>8760</v>
      </c>
      <c r="AF342">
        <v>24</v>
      </c>
      <c r="AG342">
        <v>7</v>
      </c>
      <c r="AH342">
        <v>52</v>
      </c>
      <c r="AI342">
        <v>1</v>
      </c>
      <c r="AJ342">
        <v>1</v>
      </c>
      <c r="AK342">
        <v>0</v>
      </c>
    </row>
    <row r="343" spans="1:37">
      <c r="A343" t="s">
        <v>198</v>
      </c>
      <c r="B343" t="s">
        <v>1030</v>
      </c>
      <c r="C343">
        <v>4762511</v>
      </c>
      <c r="D343" t="s">
        <v>118</v>
      </c>
      <c r="E343" t="s">
        <v>384</v>
      </c>
      <c r="F343" t="s">
        <v>1040</v>
      </c>
      <c r="G343" t="s">
        <v>1008</v>
      </c>
      <c r="H343" t="s">
        <v>204</v>
      </c>
      <c r="I343" t="s">
        <v>1041</v>
      </c>
      <c r="J343" t="s">
        <v>1042</v>
      </c>
      <c r="K343">
        <v>-80.763959999999997</v>
      </c>
      <c r="L343">
        <v>34.137931000000002</v>
      </c>
      <c r="M343">
        <v>325199</v>
      </c>
      <c r="N343" t="s">
        <v>123</v>
      </c>
      <c r="O343">
        <v>30182002</v>
      </c>
      <c r="P343" t="s">
        <v>1039</v>
      </c>
      <c r="Q343" t="s">
        <v>444</v>
      </c>
      <c r="R343" t="s">
        <v>118</v>
      </c>
      <c r="S343" t="s">
        <v>118</v>
      </c>
      <c r="T343" t="s">
        <v>118</v>
      </c>
      <c r="U343" t="s">
        <v>118</v>
      </c>
      <c r="V343" t="s">
        <v>118</v>
      </c>
      <c r="W343" t="s">
        <v>118</v>
      </c>
      <c r="X343" t="s">
        <v>118</v>
      </c>
      <c r="Y343" t="s">
        <v>118</v>
      </c>
      <c r="Z343">
        <v>0.87930150983135991</v>
      </c>
      <c r="AA343">
        <v>0.12823147018373998</v>
      </c>
      <c r="AB343">
        <v>43.085773981736637</v>
      </c>
      <c r="AC343">
        <v>6.2833420390032595</v>
      </c>
      <c r="AD343">
        <v>3.4285714285714284</v>
      </c>
      <c r="AE343">
        <v>8784</v>
      </c>
      <c r="AF343">
        <v>24</v>
      </c>
      <c r="AG343">
        <v>7</v>
      </c>
      <c r="AH343">
        <v>52</v>
      </c>
      <c r="AI343">
        <v>2</v>
      </c>
      <c r="AJ343">
        <v>1</v>
      </c>
      <c r="AK343">
        <v>1</v>
      </c>
    </row>
    <row r="344" spans="1:37">
      <c r="A344" t="s">
        <v>198</v>
      </c>
      <c r="B344" t="s">
        <v>1030</v>
      </c>
      <c r="C344">
        <v>3967011</v>
      </c>
      <c r="D344" t="s">
        <v>118</v>
      </c>
      <c r="E344" t="s">
        <v>384</v>
      </c>
      <c r="F344" t="s">
        <v>1036</v>
      </c>
      <c r="G344" t="s">
        <v>1037</v>
      </c>
      <c r="H344" t="s">
        <v>139</v>
      </c>
      <c r="I344" t="s">
        <v>1038</v>
      </c>
      <c r="J344">
        <v>77590</v>
      </c>
      <c r="K344">
        <v>-94.942538999999996</v>
      </c>
      <c r="L344">
        <v>29.369208</v>
      </c>
      <c r="M344">
        <v>325110</v>
      </c>
      <c r="N344" t="s">
        <v>164</v>
      </c>
      <c r="O344">
        <v>30182002</v>
      </c>
      <c r="P344" t="s">
        <v>1039</v>
      </c>
      <c r="Q344" t="s">
        <v>444</v>
      </c>
      <c r="R344" t="s">
        <v>118</v>
      </c>
      <c r="S344" t="s">
        <v>118</v>
      </c>
      <c r="T344" t="s">
        <v>118</v>
      </c>
      <c r="U344" t="s">
        <v>118</v>
      </c>
      <c r="V344" t="s">
        <v>118</v>
      </c>
      <c r="W344" t="s">
        <v>118</v>
      </c>
      <c r="X344" t="s">
        <v>118</v>
      </c>
      <c r="Y344" t="s">
        <v>118</v>
      </c>
      <c r="Z344">
        <v>9.0718474000000007E-2</v>
      </c>
      <c r="AA344">
        <v>1.3229777458333335E-2</v>
      </c>
      <c r="AB344">
        <v>849.30635358800009</v>
      </c>
      <c r="AC344">
        <v>123.85717656491668</v>
      </c>
      <c r="AD344">
        <v>3.4285714285714284</v>
      </c>
      <c r="AE344">
        <v>8760</v>
      </c>
      <c r="AF344">
        <v>24</v>
      </c>
      <c r="AG344">
        <v>7</v>
      </c>
      <c r="AH344">
        <v>52</v>
      </c>
      <c r="AI344">
        <v>2</v>
      </c>
      <c r="AJ344">
        <v>1</v>
      </c>
      <c r="AK344">
        <v>1</v>
      </c>
    </row>
    <row r="345" spans="1:37">
      <c r="A345" t="s">
        <v>198</v>
      </c>
      <c r="B345" t="s">
        <v>1030</v>
      </c>
      <c r="C345">
        <v>1312211</v>
      </c>
      <c r="D345" t="s">
        <v>118</v>
      </c>
      <c r="E345" t="s">
        <v>384</v>
      </c>
      <c r="F345" t="s">
        <v>1735</v>
      </c>
      <c r="G345" t="s">
        <v>1736</v>
      </c>
      <c r="H345" t="s">
        <v>403</v>
      </c>
      <c r="I345" t="s">
        <v>1737</v>
      </c>
      <c r="J345">
        <v>94404</v>
      </c>
      <c r="K345">
        <v>-122.295</v>
      </c>
      <c r="L345">
        <v>37.569000000000003</v>
      </c>
      <c r="M345">
        <v>221320</v>
      </c>
      <c r="N345" t="s">
        <v>791</v>
      </c>
      <c r="O345">
        <v>50100701</v>
      </c>
      <c r="P345" t="s">
        <v>922</v>
      </c>
      <c r="Q345" t="s">
        <v>737</v>
      </c>
      <c r="R345" t="s">
        <v>118</v>
      </c>
      <c r="S345" t="s">
        <v>118</v>
      </c>
      <c r="T345" t="s">
        <v>118</v>
      </c>
      <c r="U345" t="s">
        <v>118</v>
      </c>
      <c r="V345" t="s">
        <v>118</v>
      </c>
      <c r="W345" t="s">
        <v>118</v>
      </c>
      <c r="X345" t="s">
        <v>118</v>
      </c>
      <c r="Y345" t="s">
        <v>118</v>
      </c>
      <c r="Z345">
        <v>5.9503154281340001</v>
      </c>
      <c r="AA345">
        <v>0.86775433326954177</v>
      </c>
      <c r="AB345" t="s">
        <v>407</v>
      </c>
      <c r="AC345" t="s">
        <v>407</v>
      </c>
      <c r="AD345">
        <v>3.4285714285714284</v>
      </c>
      <c r="AE345">
        <v>8736</v>
      </c>
      <c r="AF345">
        <v>24</v>
      </c>
      <c r="AG345">
        <v>7</v>
      </c>
      <c r="AH345">
        <v>52</v>
      </c>
      <c r="AI345">
        <v>1</v>
      </c>
      <c r="AJ345">
        <v>1</v>
      </c>
      <c r="AK345">
        <v>0</v>
      </c>
    </row>
    <row r="346" spans="1:37">
      <c r="A346" t="s">
        <v>198</v>
      </c>
      <c r="B346" t="s">
        <v>1030</v>
      </c>
      <c r="C346">
        <v>9540111</v>
      </c>
      <c r="D346" t="s">
        <v>118</v>
      </c>
      <c r="E346" t="s">
        <v>384</v>
      </c>
      <c r="F346" t="s">
        <v>1469</v>
      </c>
      <c r="G346" t="s">
        <v>1470</v>
      </c>
      <c r="H346" t="s">
        <v>196</v>
      </c>
      <c r="I346" t="s">
        <v>1369</v>
      </c>
      <c r="J346">
        <v>56222</v>
      </c>
      <c r="K346">
        <v>-95.370679999999993</v>
      </c>
      <c r="L346">
        <v>44.945300000000003</v>
      </c>
      <c r="M346">
        <v>221320</v>
      </c>
      <c r="N346" t="s">
        <v>791</v>
      </c>
      <c r="O346">
        <v>50100701</v>
      </c>
      <c r="P346" t="s">
        <v>922</v>
      </c>
      <c r="Q346" t="s">
        <v>737</v>
      </c>
      <c r="R346" t="s">
        <v>118</v>
      </c>
      <c r="S346" t="s">
        <v>118</v>
      </c>
      <c r="T346" t="s">
        <v>118</v>
      </c>
      <c r="U346" t="s">
        <v>118</v>
      </c>
      <c r="V346" t="s">
        <v>118</v>
      </c>
      <c r="W346" t="s">
        <v>118</v>
      </c>
      <c r="X346" t="s">
        <v>118</v>
      </c>
      <c r="Y346" t="s">
        <v>118</v>
      </c>
      <c r="Z346" t="s">
        <v>391</v>
      </c>
      <c r="AA346" t="s">
        <v>391</v>
      </c>
      <c r="AB346">
        <v>3.4981043574400005E-5</v>
      </c>
      <c r="AC346">
        <v>6.9962087148800011E-8</v>
      </c>
      <c r="AD346">
        <v>250</v>
      </c>
      <c r="AE346">
        <v>0</v>
      </c>
      <c r="AF346">
        <v>0</v>
      </c>
      <c r="AG346">
        <v>0</v>
      </c>
      <c r="AH346">
        <v>0</v>
      </c>
      <c r="AI346">
        <v>1</v>
      </c>
      <c r="AJ346">
        <v>0</v>
      </c>
      <c r="AK346">
        <v>1</v>
      </c>
    </row>
    <row r="347" spans="1:37">
      <c r="A347" t="s">
        <v>198</v>
      </c>
      <c r="B347" t="s">
        <v>1030</v>
      </c>
      <c r="C347">
        <v>9467811</v>
      </c>
      <c r="D347" t="s">
        <v>118</v>
      </c>
      <c r="E347" t="s">
        <v>384</v>
      </c>
      <c r="F347" t="s">
        <v>1441</v>
      </c>
      <c r="G347" t="s">
        <v>1442</v>
      </c>
      <c r="H347" t="s">
        <v>196</v>
      </c>
      <c r="I347" t="s">
        <v>1108</v>
      </c>
      <c r="J347">
        <v>55952</v>
      </c>
      <c r="K347">
        <v>-91.881550000000004</v>
      </c>
      <c r="L347">
        <v>43.970640000000003</v>
      </c>
      <c r="M347">
        <v>221320</v>
      </c>
      <c r="N347" t="s">
        <v>791</v>
      </c>
      <c r="O347">
        <v>50100701</v>
      </c>
      <c r="P347" t="s">
        <v>922</v>
      </c>
      <c r="Q347" t="s">
        <v>737</v>
      </c>
      <c r="R347" t="s">
        <v>118</v>
      </c>
      <c r="S347" t="s">
        <v>118</v>
      </c>
      <c r="T347" t="s">
        <v>118</v>
      </c>
      <c r="U347" t="s">
        <v>118</v>
      </c>
      <c r="V347" t="s">
        <v>118</v>
      </c>
      <c r="W347" t="s">
        <v>118</v>
      </c>
      <c r="X347" t="s">
        <v>118</v>
      </c>
      <c r="Y347" t="s">
        <v>118</v>
      </c>
      <c r="Z347" t="s">
        <v>391</v>
      </c>
      <c r="AA347" t="s">
        <v>391</v>
      </c>
      <c r="AB347">
        <v>1.7191150822999999E-5</v>
      </c>
      <c r="AC347">
        <v>3.4382301645999997E-8</v>
      </c>
      <c r="AD347">
        <v>250</v>
      </c>
      <c r="AE347">
        <v>0</v>
      </c>
      <c r="AF347">
        <v>0</v>
      </c>
      <c r="AG347">
        <v>0</v>
      </c>
      <c r="AH347">
        <v>0</v>
      </c>
      <c r="AI347">
        <v>1</v>
      </c>
      <c r="AJ347">
        <v>0</v>
      </c>
      <c r="AK347">
        <v>1</v>
      </c>
    </row>
    <row r="348" spans="1:37">
      <c r="A348" t="s">
        <v>198</v>
      </c>
      <c r="B348" t="s">
        <v>1030</v>
      </c>
      <c r="C348">
        <v>9467711</v>
      </c>
      <c r="D348" t="s">
        <v>118</v>
      </c>
      <c r="E348" t="s">
        <v>384</v>
      </c>
      <c r="F348" t="s">
        <v>1439</v>
      </c>
      <c r="G348" t="s">
        <v>1440</v>
      </c>
      <c r="H348" t="s">
        <v>196</v>
      </c>
      <c r="I348" t="s">
        <v>1108</v>
      </c>
      <c r="J348">
        <v>55972</v>
      </c>
      <c r="K348">
        <v>-92.055800000000005</v>
      </c>
      <c r="L348">
        <v>43.9833</v>
      </c>
      <c r="M348">
        <v>221320</v>
      </c>
      <c r="N348" t="s">
        <v>791</v>
      </c>
      <c r="O348">
        <v>50100701</v>
      </c>
      <c r="P348" t="s">
        <v>922</v>
      </c>
      <c r="Q348" t="s">
        <v>737</v>
      </c>
      <c r="R348" t="s">
        <v>118</v>
      </c>
      <c r="S348" t="s">
        <v>118</v>
      </c>
      <c r="T348" t="s">
        <v>118</v>
      </c>
      <c r="U348" t="s">
        <v>118</v>
      </c>
      <c r="V348" t="s">
        <v>118</v>
      </c>
      <c r="W348" t="s">
        <v>118</v>
      </c>
      <c r="X348" t="s">
        <v>118</v>
      </c>
      <c r="Y348" t="s">
        <v>118</v>
      </c>
      <c r="Z348" t="s">
        <v>391</v>
      </c>
      <c r="AA348" t="s">
        <v>391</v>
      </c>
      <c r="AB348">
        <v>1.3861782827200001E-4</v>
      </c>
      <c r="AC348">
        <v>2.7723565654400001E-7</v>
      </c>
      <c r="AD348">
        <v>250</v>
      </c>
      <c r="AE348">
        <v>0</v>
      </c>
      <c r="AF348">
        <v>0</v>
      </c>
      <c r="AG348">
        <v>0</v>
      </c>
      <c r="AH348">
        <v>0</v>
      </c>
      <c r="AI348">
        <v>1</v>
      </c>
      <c r="AJ348">
        <v>0</v>
      </c>
      <c r="AK348">
        <v>1</v>
      </c>
    </row>
    <row r="349" spans="1:37">
      <c r="A349" t="s">
        <v>198</v>
      </c>
      <c r="B349" t="s">
        <v>1030</v>
      </c>
      <c r="C349">
        <v>9505511</v>
      </c>
      <c r="D349" t="s">
        <v>118</v>
      </c>
      <c r="E349" t="s">
        <v>384</v>
      </c>
      <c r="F349" t="s">
        <v>1462</v>
      </c>
      <c r="G349" t="s">
        <v>1463</v>
      </c>
      <c r="H349" t="s">
        <v>196</v>
      </c>
      <c r="I349" t="s">
        <v>556</v>
      </c>
      <c r="J349" t="s">
        <v>1464</v>
      </c>
      <c r="K349">
        <v>-94.2089</v>
      </c>
      <c r="L349">
        <v>47.24624</v>
      </c>
      <c r="M349">
        <v>221320</v>
      </c>
      <c r="N349" t="s">
        <v>791</v>
      </c>
      <c r="O349">
        <v>50100701</v>
      </c>
      <c r="P349" t="s">
        <v>922</v>
      </c>
      <c r="Q349" t="s">
        <v>737</v>
      </c>
      <c r="R349" t="s">
        <v>118</v>
      </c>
      <c r="S349" t="s">
        <v>118</v>
      </c>
      <c r="T349" t="s">
        <v>118</v>
      </c>
      <c r="U349" t="s">
        <v>118</v>
      </c>
      <c r="V349" t="s">
        <v>118</v>
      </c>
      <c r="W349" t="s">
        <v>118</v>
      </c>
      <c r="X349" t="s">
        <v>118</v>
      </c>
      <c r="Y349" t="s">
        <v>118</v>
      </c>
      <c r="Z349" t="s">
        <v>391</v>
      </c>
      <c r="AA349" t="s">
        <v>391</v>
      </c>
      <c r="AB349">
        <v>1.50320511418E-6</v>
      </c>
      <c r="AC349">
        <v>3.00641022836E-9</v>
      </c>
      <c r="AD349">
        <v>250</v>
      </c>
      <c r="AE349">
        <v>0</v>
      </c>
      <c r="AF349">
        <v>0</v>
      </c>
      <c r="AG349">
        <v>0</v>
      </c>
      <c r="AH349">
        <v>0</v>
      </c>
      <c r="AI349">
        <v>1</v>
      </c>
      <c r="AJ349">
        <v>0</v>
      </c>
      <c r="AK349">
        <v>1</v>
      </c>
    </row>
    <row r="350" spans="1:37">
      <c r="A350" t="s">
        <v>198</v>
      </c>
      <c r="B350" t="s">
        <v>1030</v>
      </c>
      <c r="C350">
        <v>9474411</v>
      </c>
      <c r="D350" t="s">
        <v>118</v>
      </c>
      <c r="E350" t="s">
        <v>384</v>
      </c>
      <c r="F350" t="s">
        <v>1445</v>
      </c>
      <c r="G350" t="s">
        <v>1446</v>
      </c>
      <c r="H350" t="s">
        <v>196</v>
      </c>
      <c r="I350" t="s">
        <v>1192</v>
      </c>
      <c r="J350">
        <v>55946</v>
      </c>
      <c r="K350">
        <v>-92.979330000000004</v>
      </c>
      <c r="L350">
        <v>44.278700000000001</v>
      </c>
      <c r="M350">
        <v>221320</v>
      </c>
      <c r="N350" t="s">
        <v>791</v>
      </c>
      <c r="O350">
        <v>50100701</v>
      </c>
      <c r="P350" t="s">
        <v>922</v>
      </c>
      <c r="Q350" t="s">
        <v>737</v>
      </c>
      <c r="R350" t="s">
        <v>118</v>
      </c>
      <c r="S350" t="s">
        <v>118</v>
      </c>
      <c r="T350" t="s">
        <v>118</v>
      </c>
      <c r="U350" t="s">
        <v>118</v>
      </c>
      <c r="V350" t="s">
        <v>118</v>
      </c>
      <c r="W350" t="s">
        <v>118</v>
      </c>
      <c r="X350" t="s">
        <v>118</v>
      </c>
      <c r="Y350" t="s">
        <v>118</v>
      </c>
      <c r="Z350" t="s">
        <v>391</v>
      </c>
      <c r="AA350" t="s">
        <v>391</v>
      </c>
      <c r="AB350">
        <v>5.4131713435800008E-5</v>
      </c>
      <c r="AC350">
        <v>1.0826342687160002E-7</v>
      </c>
      <c r="AD350">
        <v>250</v>
      </c>
      <c r="AE350">
        <v>0</v>
      </c>
      <c r="AF350">
        <v>0</v>
      </c>
      <c r="AG350">
        <v>0</v>
      </c>
      <c r="AH350">
        <v>0</v>
      </c>
      <c r="AI350">
        <v>1</v>
      </c>
      <c r="AJ350">
        <v>0</v>
      </c>
      <c r="AK350">
        <v>1</v>
      </c>
    </row>
    <row r="351" spans="1:37">
      <c r="A351" t="s">
        <v>198</v>
      </c>
      <c r="B351" t="s">
        <v>1030</v>
      </c>
      <c r="C351">
        <v>9503711</v>
      </c>
      <c r="D351" t="s">
        <v>118</v>
      </c>
      <c r="E351" t="s">
        <v>384</v>
      </c>
      <c r="F351" t="s">
        <v>1458</v>
      </c>
      <c r="G351" t="s">
        <v>1459</v>
      </c>
      <c r="H351" t="s">
        <v>196</v>
      </c>
      <c r="I351" t="s">
        <v>1324</v>
      </c>
      <c r="J351">
        <v>56466</v>
      </c>
      <c r="K351">
        <v>-94.639039999999994</v>
      </c>
      <c r="L351">
        <v>46.33746</v>
      </c>
      <c r="M351">
        <v>221320</v>
      </c>
      <c r="N351" t="s">
        <v>791</v>
      </c>
      <c r="O351">
        <v>50100701</v>
      </c>
      <c r="P351" t="s">
        <v>922</v>
      </c>
      <c r="Q351" t="s">
        <v>737</v>
      </c>
      <c r="R351" t="s">
        <v>118</v>
      </c>
      <c r="S351" t="s">
        <v>118</v>
      </c>
      <c r="T351" t="s">
        <v>118</v>
      </c>
      <c r="U351" t="s">
        <v>118</v>
      </c>
      <c r="V351" t="s">
        <v>118</v>
      </c>
      <c r="W351" t="s">
        <v>118</v>
      </c>
      <c r="X351" t="s">
        <v>118</v>
      </c>
      <c r="Y351" t="s">
        <v>118</v>
      </c>
      <c r="Z351" t="s">
        <v>391</v>
      </c>
      <c r="AA351" t="s">
        <v>391</v>
      </c>
      <c r="AB351">
        <v>4.5586033185000002E-5</v>
      </c>
      <c r="AC351">
        <v>9.1172066370000011E-8</v>
      </c>
      <c r="AD351">
        <v>250</v>
      </c>
      <c r="AE351">
        <v>0</v>
      </c>
      <c r="AF351">
        <v>0</v>
      </c>
      <c r="AG351">
        <v>0</v>
      </c>
      <c r="AH351">
        <v>0</v>
      </c>
      <c r="AI351">
        <v>1</v>
      </c>
      <c r="AJ351">
        <v>0</v>
      </c>
      <c r="AK351">
        <v>1</v>
      </c>
    </row>
    <row r="352" spans="1:37">
      <c r="A352" t="s">
        <v>198</v>
      </c>
      <c r="B352" t="s">
        <v>1030</v>
      </c>
      <c r="C352">
        <v>9534611</v>
      </c>
      <c r="D352" t="s">
        <v>118</v>
      </c>
      <c r="E352" t="s">
        <v>384</v>
      </c>
      <c r="F352" t="s">
        <v>1467</v>
      </c>
      <c r="G352" t="s">
        <v>1296</v>
      </c>
      <c r="H352" t="s">
        <v>196</v>
      </c>
      <c r="I352" t="s">
        <v>1297</v>
      </c>
      <c r="J352" t="s">
        <v>1468</v>
      </c>
      <c r="K352">
        <v>-95.091440000000006</v>
      </c>
      <c r="L352">
        <v>43.991950000000003</v>
      </c>
      <c r="M352">
        <v>221320</v>
      </c>
      <c r="N352" t="s">
        <v>791</v>
      </c>
      <c r="O352">
        <v>50100701</v>
      </c>
      <c r="P352" t="s">
        <v>922</v>
      </c>
      <c r="Q352" t="s">
        <v>737</v>
      </c>
      <c r="R352" t="s">
        <v>118</v>
      </c>
      <c r="S352" t="s">
        <v>118</v>
      </c>
      <c r="T352" t="s">
        <v>118</v>
      </c>
      <c r="U352" t="s">
        <v>118</v>
      </c>
      <c r="V352" t="s">
        <v>118</v>
      </c>
      <c r="W352" t="s">
        <v>118</v>
      </c>
      <c r="X352" t="s">
        <v>118</v>
      </c>
      <c r="Y352" t="s">
        <v>118</v>
      </c>
      <c r="Z352" t="s">
        <v>391</v>
      </c>
      <c r="AA352" t="s">
        <v>391</v>
      </c>
      <c r="AB352">
        <v>1.1122084912399997E-6</v>
      </c>
      <c r="AC352">
        <v>2.2244169824799994E-9</v>
      </c>
      <c r="AD352">
        <v>250</v>
      </c>
      <c r="AE352">
        <v>0</v>
      </c>
      <c r="AF352">
        <v>0</v>
      </c>
      <c r="AG352">
        <v>0</v>
      </c>
      <c r="AH352">
        <v>0</v>
      </c>
      <c r="AI352">
        <v>1</v>
      </c>
      <c r="AJ352">
        <v>0</v>
      </c>
      <c r="AK352">
        <v>1</v>
      </c>
    </row>
    <row r="353" spans="1:37">
      <c r="A353" t="s">
        <v>198</v>
      </c>
      <c r="B353" t="s">
        <v>1030</v>
      </c>
      <c r="C353">
        <v>9533611</v>
      </c>
      <c r="D353" t="s">
        <v>118</v>
      </c>
      <c r="E353" t="s">
        <v>384</v>
      </c>
      <c r="F353" t="s">
        <v>1465</v>
      </c>
      <c r="G353" t="s">
        <v>1466</v>
      </c>
      <c r="H353" t="s">
        <v>196</v>
      </c>
      <c r="I353" t="s">
        <v>1150</v>
      </c>
      <c r="J353">
        <v>56442</v>
      </c>
      <c r="K353">
        <v>-94.110309999999998</v>
      </c>
      <c r="L353">
        <v>46.660769999999999</v>
      </c>
      <c r="M353">
        <v>221320</v>
      </c>
      <c r="N353" t="s">
        <v>791</v>
      </c>
      <c r="O353">
        <v>50100701</v>
      </c>
      <c r="P353" t="s">
        <v>922</v>
      </c>
      <c r="Q353" t="s">
        <v>737</v>
      </c>
      <c r="R353" t="s">
        <v>118</v>
      </c>
      <c r="S353" t="s">
        <v>118</v>
      </c>
      <c r="T353" t="s">
        <v>118</v>
      </c>
      <c r="U353" t="s">
        <v>118</v>
      </c>
      <c r="V353" t="s">
        <v>118</v>
      </c>
      <c r="W353" t="s">
        <v>118</v>
      </c>
      <c r="X353" t="s">
        <v>118</v>
      </c>
      <c r="Y353" t="s">
        <v>118</v>
      </c>
      <c r="Z353" t="s">
        <v>391</v>
      </c>
      <c r="AA353" t="s">
        <v>391</v>
      </c>
      <c r="AB353">
        <v>2.7850571517999998E-5</v>
      </c>
      <c r="AC353">
        <v>5.5701143035999998E-8</v>
      </c>
      <c r="AD353">
        <v>250</v>
      </c>
      <c r="AE353">
        <v>0</v>
      </c>
      <c r="AF353">
        <v>0</v>
      </c>
      <c r="AG353">
        <v>0</v>
      </c>
      <c r="AH353">
        <v>0</v>
      </c>
      <c r="AI353">
        <v>1</v>
      </c>
      <c r="AJ353">
        <v>0</v>
      </c>
      <c r="AK353">
        <v>1</v>
      </c>
    </row>
    <row r="354" spans="1:37">
      <c r="A354" t="s">
        <v>198</v>
      </c>
      <c r="B354" t="s">
        <v>1030</v>
      </c>
      <c r="C354">
        <v>9499711</v>
      </c>
      <c r="D354" t="s">
        <v>118</v>
      </c>
      <c r="E354" t="s">
        <v>384</v>
      </c>
      <c r="F354" t="s">
        <v>1453</v>
      </c>
      <c r="G354" t="s">
        <v>1454</v>
      </c>
      <c r="H354" t="s">
        <v>196</v>
      </c>
      <c r="I354" t="s">
        <v>1300</v>
      </c>
      <c r="J354">
        <v>55335</v>
      </c>
      <c r="K354">
        <v>-94.534980000000004</v>
      </c>
      <c r="L354">
        <v>44.39293</v>
      </c>
      <c r="M354">
        <v>221320</v>
      </c>
      <c r="N354" t="s">
        <v>791</v>
      </c>
      <c r="O354">
        <v>50100701</v>
      </c>
      <c r="P354" t="s">
        <v>922</v>
      </c>
      <c r="Q354" t="s">
        <v>737</v>
      </c>
      <c r="R354" t="s">
        <v>118</v>
      </c>
      <c r="S354" t="s">
        <v>118</v>
      </c>
      <c r="T354" t="s">
        <v>118</v>
      </c>
      <c r="U354" t="s">
        <v>118</v>
      </c>
      <c r="V354" t="s">
        <v>118</v>
      </c>
      <c r="W354" t="s">
        <v>118</v>
      </c>
      <c r="X354" t="s">
        <v>118</v>
      </c>
      <c r="Y354" t="s">
        <v>118</v>
      </c>
      <c r="Z354" t="s">
        <v>391</v>
      </c>
      <c r="AA354" t="s">
        <v>391</v>
      </c>
      <c r="AB354">
        <v>1.4161153791400002E-6</v>
      </c>
      <c r="AC354">
        <v>2.8322307582800003E-9</v>
      </c>
      <c r="AD354">
        <v>250</v>
      </c>
      <c r="AE354">
        <v>0</v>
      </c>
      <c r="AF354">
        <v>0</v>
      </c>
      <c r="AG354">
        <v>0</v>
      </c>
      <c r="AH354">
        <v>0</v>
      </c>
      <c r="AI354">
        <v>1</v>
      </c>
      <c r="AJ354">
        <v>0</v>
      </c>
      <c r="AK354">
        <v>1</v>
      </c>
    </row>
    <row r="355" spans="1:37">
      <c r="A355" t="s">
        <v>198</v>
      </c>
      <c r="B355" t="s">
        <v>1030</v>
      </c>
      <c r="C355">
        <v>9478511</v>
      </c>
      <c r="D355" t="s">
        <v>118</v>
      </c>
      <c r="E355" t="s">
        <v>384</v>
      </c>
      <c r="F355" t="s">
        <v>1449</v>
      </c>
      <c r="G355" t="s">
        <v>1450</v>
      </c>
      <c r="H355" t="s">
        <v>196</v>
      </c>
      <c r="I355" t="s">
        <v>1117</v>
      </c>
      <c r="J355">
        <v>56347</v>
      </c>
      <c r="K355">
        <v>-94.874610000000004</v>
      </c>
      <c r="L355">
        <v>45.995089999999998</v>
      </c>
      <c r="M355">
        <v>221320</v>
      </c>
      <c r="N355" t="s">
        <v>791</v>
      </c>
      <c r="O355">
        <v>50100701</v>
      </c>
      <c r="P355" t="s">
        <v>922</v>
      </c>
      <c r="Q355" t="s">
        <v>737</v>
      </c>
      <c r="R355" t="s">
        <v>118</v>
      </c>
      <c r="S355" t="s">
        <v>118</v>
      </c>
      <c r="T355" t="s">
        <v>118</v>
      </c>
      <c r="U355" t="s">
        <v>118</v>
      </c>
      <c r="V355" t="s">
        <v>118</v>
      </c>
      <c r="W355" t="s">
        <v>118</v>
      </c>
      <c r="X355" t="s">
        <v>118</v>
      </c>
      <c r="Y355" t="s">
        <v>118</v>
      </c>
      <c r="Z355" t="s">
        <v>391</v>
      </c>
      <c r="AA355" t="s">
        <v>391</v>
      </c>
      <c r="AB355">
        <v>2.5809405853000002E-4</v>
      </c>
      <c r="AC355">
        <v>5.1618811706000002E-7</v>
      </c>
      <c r="AD355">
        <v>250</v>
      </c>
      <c r="AE355">
        <v>0</v>
      </c>
      <c r="AF355">
        <v>0</v>
      </c>
      <c r="AG355">
        <v>0</v>
      </c>
      <c r="AH355">
        <v>0</v>
      </c>
      <c r="AI355">
        <v>1</v>
      </c>
      <c r="AJ355">
        <v>0</v>
      </c>
      <c r="AK355">
        <v>1</v>
      </c>
    </row>
    <row r="356" spans="1:37">
      <c r="A356" t="s">
        <v>198</v>
      </c>
      <c r="B356" t="s">
        <v>1030</v>
      </c>
      <c r="C356">
        <v>9474911</v>
      </c>
      <c r="D356" t="s">
        <v>118</v>
      </c>
      <c r="E356" t="s">
        <v>384</v>
      </c>
      <c r="F356" t="s">
        <v>1447</v>
      </c>
      <c r="G356" t="s">
        <v>1448</v>
      </c>
      <c r="H356" t="s">
        <v>196</v>
      </c>
      <c r="I356" t="s">
        <v>1214</v>
      </c>
      <c r="J356">
        <v>56092</v>
      </c>
      <c r="K356">
        <v>-93.694720000000004</v>
      </c>
      <c r="L356">
        <v>43.935090000000002</v>
      </c>
      <c r="M356">
        <v>221320</v>
      </c>
      <c r="N356" t="s">
        <v>791</v>
      </c>
      <c r="O356">
        <v>50100701</v>
      </c>
      <c r="P356" t="s">
        <v>922</v>
      </c>
      <c r="Q356" t="s">
        <v>737</v>
      </c>
      <c r="R356" t="s">
        <v>118</v>
      </c>
      <c r="S356" t="s">
        <v>118</v>
      </c>
      <c r="T356" t="s">
        <v>118</v>
      </c>
      <c r="U356" t="s">
        <v>118</v>
      </c>
      <c r="V356" t="s">
        <v>118</v>
      </c>
      <c r="W356" t="s">
        <v>118</v>
      </c>
      <c r="X356" t="s">
        <v>118</v>
      </c>
      <c r="Y356" t="s">
        <v>118</v>
      </c>
      <c r="Z356" t="s">
        <v>391</v>
      </c>
      <c r="AA356" t="s">
        <v>391</v>
      </c>
      <c r="AB356">
        <v>1.1167444149400001E-5</v>
      </c>
      <c r="AC356">
        <v>2.2334888298800003E-8</v>
      </c>
      <c r="AD356">
        <v>250</v>
      </c>
      <c r="AE356">
        <v>0</v>
      </c>
      <c r="AF356">
        <v>0</v>
      </c>
      <c r="AG356">
        <v>0</v>
      </c>
      <c r="AH356">
        <v>0</v>
      </c>
      <c r="AI356">
        <v>1</v>
      </c>
      <c r="AJ356">
        <v>0</v>
      </c>
      <c r="AK356">
        <v>1</v>
      </c>
    </row>
    <row r="357" spans="1:37">
      <c r="A357" t="s">
        <v>198</v>
      </c>
      <c r="B357" t="s">
        <v>1030</v>
      </c>
      <c r="C357">
        <v>9470211</v>
      </c>
      <c r="D357" t="s">
        <v>118</v>
      </c>
      <c r="E357" t="s">
        <v>384</v>
      </c>
      <c r="F357" t="s">
        <v>1443</v>
      </c>
      <c r="G357" t="s">
        <v>1444</v>
      </c>
      <c r="H357" t="s">
        <v>196</v>
      </c>
      <c r="I357" t="s">
        <v>1396</v>
      </c>
      <c r="J357">
        <v>56283</v>
      </c>
      <c r="K357">
        <v>-95.208650000000006</v>
      </c>
      <c r="L357">
        <v>44.596519999999998</v>
      </c>
      <c r="M357">
        <v>221320</v>
      </c>
      <c r="N357" t="s">
        <v>791</v>
      </c>
      <c r="O357">
        <v>50100701</v>
      </c>
      <c r="P357" t="s">
        <v>922</v>
      </c>
      <c r="Q357" t="s">
        <v>737</v>
      </c>
      <c r="R357" t="s">
        <v>118</v>
      </c>
      <c r="S357" t="s">
        <v>118</v>
      </c>
      <c r="T357" t="s">
        <v>118</v>
      </c>
      <c r="U357" t="s">
        <v>118</v>
      </c>
      <c r="V357" t="s">
        <v>118</v>
      </c>
      <c r="W357" t="s">
        <v>118</v>
      </c>
      <c r="X357" t="s">
        <v>118</v>
      </c>
      <c r="Y357" t="s">
        <v>118</v>
      </c>
      <c r="Z357" t="s">
        <v>391</v>
      </c>
      <c r="AA357" t="s">
        <v>391</v>
      </c>
      <c r="AB357">
        <v>3.2268561201799998E-7</v>
      </c>
      <c r="AC357">
        <v>6.4537122403599998E-10</v>
      </c>
      <c r="AD357">
        <v>250</v>
      </c>
      <c r="AE357">
        <v>0</v>
      </c>
      <c r="AF357">
        <v>0</v>
      </c>
      <c r="AG357">
        <v>0</v>
      </c>
      <c r="AH357">
        <v>0</v>
      </c>
      <c r="AI357">
        <v>1</v>
      </c>
      <c r="AJ357">
        <v>0</v>
      </c>
      <c r="AK357">
        <v>1</v>
      </c>
    </row>
    <row r="358" spans="1:37">
      <c r="A358" t="s">
        <v>198</v>
      </c>
      <c r="B358" t="s">
        <v>1030</v>
      </c>
      <c r="C358">
        <v>9489711</v>
      </c>
      <c r="D358" t="s">
        <v>118</v>
      </c>
      <c r="E358" t="s">
        <v>384</v>
      </c>
      <c r="F358" t="s">
        <v>1451</v>
      </c>
      <c r="G358" t="s">
        <v>1452</v>
      </c>
      <c r="H358" t="s">
        <v>196</v>
      </c>
      <c r="I358" t="s">
        <v>1303</v>
      </c>
      <c r="J358">
        <v>56572</v>
      </c>
      <c r="K358">
        <v>-96.089370000000002</v>
      </c>
      <c r="L358">
        <v>46.569429999999997</v>
      </c>
      <c r="M358">
        <v>221320</v>
      </c>
      <c r="N358" t="s">
        <v>791</v>
      </c>
      <c r="O358">
        <v>50100701</v>
      </c>
      <c r="P358" t="s">
        <v>922</v>
      </c>
      <c r="Q358" t="s">
        <v>737</v>
      </c>
      <c r="R358" t="s">
        <v>118</v>
      </c>
      <c r="S358" t="s">
        <v>118</v>
      </c>
      <c r="T358" t="s">
        <v>118</v>
      </c>
      <c r="U358" t="s">
        <v>118</v>
      </c>
      <c r="V358" t="s">
        <v>118</v>
      </c>
      <c r="W358" t="s">
        <v>118</v>
      </c>
      <c r="X358" t="s">
        <v>118</v>
      </c>
      <c r="Y358" t="s">
        <v>118</v>
      </c>
      <c r="Z358" t="s">
        <v>391</v>
      </c>
      <c r="AA358" t="s">
        <v>391</v>
      </c>
      <c r="AB358">
        <v>9.3712183642000004E-5</v>
      </c>
      <c r="AC358">
        <v>1.8742436728400002E-7</v>
      </c>
      <c r="AD358">
        <v>250</v>
      </c>
      <c r="AE358">
        <v>0</v>
      </c>
      <c r="AF358">
        <v>0</v>
      </c>
      <c r="AG358">
        <v>0</v>
      </c>
      <c r="AH358">
        <v>0</v>
      </c>
      <c r="AI358">
        <v>1</v>
      </c>
      <c r="AJ358">
        <v>0</v>
      </c>
      <c r="AK358">
        <v>1</v>
      </c>
    </row>
    <row r="359" spans="1:37">
      <c r="A359" t="s">
        <v>198</v>
      </c>
      <c r="B359" t="s">
        <v>1030</v>
      </c>
      <c r="C359">
        <v>8465611</v>
      </c>
      <c r="D359" t="s">
        <v>118</v>
      </c>
      <c r="E359" t="s">
        <v>384</v>
      </c>
      <c r="F359" t="s">
        <v>1438</v>
      </c>
      <c r="G359" t="s">
        <v>464</v>
      </c>
      <c r="H359" t="s">
        <v>128</v>
      </c>
      <c r="I359" t="s">
        <v>465</v>
      </c>
      <c r="J359">
        <v>70734</v>
      </c>
      <c r="K359">
        <v>-90.998530000000002</v>
      </c>
      <c r="L359">
        <v>30.189319999999999</v>
      </c>
      <c r="M359">
        <v>325199</v>
      </c>
      <c r="N359" t="s">
        <v>123</v>
      </c>
      <c r="O359">
        <v>30182001</v>
      </c>
      <c r="P359" t="s">
        <v>1044</v>
      </c>
      <c r="Q359" t="s">
        <v>444</v>
      </c>
      <c r="R359" t="s">
        <v>118</v>
      </c>
      <c r="S359" t="s">
        <v>118</v>
      </c>
      <c r="T359" t="s">
        <v>118</v>
      </c>
      <c r="U359" t="s">
        <v>118</v>
      </c>
      <c r="V359" t="s">
        <v>118</v>
      </c>
      <c r="W359" t="s">
        <v>118</v>
      </c>
      <c r="X359" t="s">
        <v>118</v>
      </c>
      <c r="Y359" t="s">
        <v>118</v>
      </c>
      <c r="Z359" t="s">
        <v>391</v>
      </c>
      <c r="AA359" t="s">
        <v>391</v>
      </c>
      <c r="AB359">
        <v>19.460883951204853</v>
      </c>
      <c r="AC359">
        <v>2.8380455762173744</v>
      </c>
      <c r="AD359">
        <v>3.4285714285714284</v>
      </c>
      <c r="AE359">
        <v>8736</v>
      </c>
      <c r="AF359">
        <v>24</v>
      </c>
      <c r="AG359">
        <v>7</v>
      </c>
      <c r="AH359">
        <v>52</v>
      </c>
      <c r="AI359">
        <v>2</v>
      </c>
      <c r="AJ359">
        <v>0</v>
      </c>
      <c r="AK359">
        <v>2</v>
      </c>
    </row>
    <row r="360" spans="1:37">
      <c r="A360" t="s">
        <v>198</v>
      </c>
      <c r="B360" t="s">
        <v>1030</v>
      </c>
      <c r="C360">
        <v>9518311</v>
      </c>
      <c r="D360" t="s">
        <v>118</v>
      </c>
      <c r="E360" t="s">
        <v>384</v>
      </c>
      <c r="F360" t="s">
        <v>1738</v>
      </c>
      <c r="G360" t="s">
        <v>1739</v>
      </c>
      <c r="H360" t="s">
        <v>196</v>
      </c>
      <c r="I360" t="s">
        <v>1740</v>
      </c>
      <c r="J360" t="s">
        <v>1741</v>
      </c>
      <c r="K360">
        <v>-93.369759999999999</v>
      </c>
      <c r="L360">
        <v>45.379620000000003</v>
      </c>
      <c r="M360">
        <v>221320</v>
      </c>
      <c r="N360" t="s">
        <v>791</v>
      </c>
      <c r="O360">
        <v>50100701</v>
      </c>
      <c r="P360" t="s">
        <v>922</v>
      </c>
      <c r="Q360" t="s">
        <v>737</v>
      </c>
      <c r="R360" t="s">
        <v>118</v>
      </c>
      <c r="S360" t="s">
        <v>118</v>
      </c>
      <c r="T360" t="s">
        <v>118</v>
      </c>
      <c r="U360" t="s">
        <v>118</v>
      </c>
      <c r="V360" t="s">
        <v>118</v>
      </c>
      <c r="W360" t="s">
        <v>118</v>
      </c>
      <c r="X360" t="s">
        <v>118</v>
      </c>
      <c r="Y360" t="s">
        <v>118</v>
      </c>
      <c r="Z360" t="s">
        <v>391</v>
      </c>
      <c r="AA360" t="s">
        <v>391</v>
      </c>
      <c r="AB360">
        <v>6.5798109192199996E-5</v>
      </c>
      <c r="AC360">
        <v>1.315962183844E-7</v>
      </c>
      <c r="AD360">
        <v>250</v>
      </c>
      <c r="AE360">
        <v>0</v>
      </c>
      <c r="AF360">
        <v>0</v>
      </c>
      <c r="AG360">
        <v>0</v>
      </c>
      <c r="AH360">
        <v>0</v>
      </c>
      <c r="AI360">
        <v>1</v>
      </c>
      <c r="AJ360">
        <v>0</v>
      </c>
      <c r="AK360">
        <v>1</v>
      </c>
    </row>
    <row r="361" spans="1:37">
      <c r="A361" t="s">
        <v>198</v>
      </c>
      <c r="B361" t="s">
        <v>1030</v>
      </c>
      <c r="C361">
        <v>13712011</v>
      </c>
      <c r="D361" t="s">
        <v>118</v>
      </c>
      <c r="E361" t="s">
        <v>384</v>
      </c>
      <c r="F361" t="s">
        <v>1476</v>
      </c>
      <c r="G361" t="s">
        <v>1477</v>
      </c>
      <c r="H361" t="s">
        <v>196</v>
      </c>
      <c r="I361" t="s">
        <v>1272</v>
      </c>
      <c r="J361">
        <v>55924</v>
      </c>
      <c r="K361">
        <v>-92.972319999999996</v>
      </c>
      <c r="L361">
        <v>44.041110000000003</v>
      </c>
      <c r="M361">
        <v>221320</v>
      </c>
      <c r="N361" t="s">
        <v>791</v>
      </c>
      <c r="O361">
        <v>50100701</v>
      </c>
      <c r="P361" t="s">
        <v>922</v>
      </c>
      <c r="Q361" t="s">
        <v>737</v>
      </c>
      <c r="R361" t="s">
        <v>118</v>
      </c>
      <c r="S361" t="s">
        <v>118</v>
      </c>
      <c r="T361" t="s">
        <v>118</v>
      </c>
      <c r="U361" t="s">
        <v>118</v>
      </c>
      <c r="V361" t="s">
        <v>118</v>
      </c>
      <c r="W361" t="s">
        <v>118</v>
      </c>
      <c r="X361" t="s">
        <v>118</v>
      </c>
      <c r="Y361" t="s">
        <v>118</v>
      </c>
      <c r="Z361" t="s">
        <v>391</v>
      </c>
      <c r="AA361" t="s">
        <v>391</v>
      </c>
      <c r="AB361">
        <v>1.7399803313199997E-5</v>
      </c>
      <c r="AC361">
        <v>3.4799606626399996E-8</v>
      </c>
      <c r="AD361">
        <v>250</v>
      </c>
      <c r="AE361">
        <v>0</v>
      </c>
      <c r="AF361">
        <v>0</v>
      </c>
      <c r="AG361">
        <v>0</v>
      </c>
      <c r="AH361">
        <v>0</v>
      </c>
      <c r="AI361">
        <v>1</v>
      </c>
      <c r="AJ361">
        <v>0</v>
      </c>
      <c r="AK361">
        <v>1</v>
      </c>
    </row>
    <row r="362" spans="1:37">
      <c r="A362" t="s">
        <v>198</v>
      </c>
      <c r="B362" t="s">
        <v>1030</v>
      </c>
      <c r="C362">
        <v>13712211</v>
      </c>
      <c r="D362" t="s">
        <v>118</v>
      </c>
      <c r="E362" t="s">
        <v>384</v>
      </c>
      <c r="F362" t="s">
        <v>1478</v>
      </c>
      <c r="G362" t="s">
        <v>1262</v>
      </c>
      <c r="H362" t="s">
        <v>196</v>
      </c>
      <c r="I362" t="s">
        <v>1159</v>
      </c>
      <c r="J362">
        <v>56013</v>
      </c>
      <c r="K362">
        <v>-94.114339999999999</v>
      </c>
      <c r="L362">
        <v>43.644300000000001</v>
      </c>
      <c r="M362">
        <v>221320</v>
      </c>
      <c r="N362" t="s">
        <v>791</v>
      </c>
      <c r="O362">
        <v>50100701</v>
      </c>
      <c r="P362" t="s">
        <v>922</v>
      </c>
      <c r="Q362" t="s">
        <v>737</v>
      </c>
      <c r="R362" t="s">
        <v>118</v>
      </c>
      <c r="S362" t="s">
        <v>118</v>
      </c>
      <c r="T362" t="s">
        <v>118</v>
      </c>
      <c r="U362" t="s">
        <v>118</v>
      </c>
      <c r="V362" t="s">
        <v>118</v>
      </c>
      <c r="W362" t="s">
        <v>118</v>
      </c>
      <c r="X362" t="s">
        <v>118</v>
      </c>
      <c r="Y362" t="s">
        <v>118</v>
      </c>
      <c r="Z362" t="s">
        <v>391</v>
      </c>
      <c r="AA362" t="s">
        <v>391</v>
      </c>
      <c r="AB362">
        <v>1.0604989610599999E-4</v>
      </c>
      <c r="AC362">
        <v>2.1209979221199997E-7</v>
      </c>
      <c r="AD362">
        <v>250</v>
      </c>
      <c r="AE362">
        <v>0</v>
      </c>
      <c r="AF362">
        <v>0</v>
      </c>
      <c r="AG362">
        <v>0</v>
      </c>
      <c r="AH362">
        <v>0</v>
      </c>
      <c r="AI362">
        <v>1</v>
      </c>
      <c r="AJ362">
        <v>0</v>
      </c>
      <c r="AK362">
        <v>1</v>
      </c>
    </row>
    <row r="363" spans="1:37">
      <c r="A363" t="s">
        <v>198</v>
      </c>
      <c r="B363" t="s">
        <v>1030</v>
      </c>
      <c r="C363">
        <v>13712311</v>
      </c>
      <c r="D363" t="s">
        <v>118</v>
      </c>
      <c r="E363" t="s">
        <v>384</v>
      </c>
      <c r="F363" t="s">
        <v>1479</v>
      </c>
      <c r="G363" t="s">
        <v>1480</v>
      </c>
      <c r="H363" t="s">
        <v>196</v>
      </c>
      <c r="I363" t="s">
        <v>1245</v>
      </c>
      <c r="J363">
        <v>55360</v>
      </c>
      <c r="K363">
        <v>-93.91377</v>
      </c>
      <c r="L363">
        <v>44.884790000000002</v>
      </c>
      <c r="M363">
        <v>221320</v>
      </c>
      <c r="N363" t="s">
        <v>791</v>
      </c>
      <c r="O363">
        <v>50100701</v>
      </c>
      <c r="P363" t="s">
        <v>922</v>
      </c>
      <c r="Q363" t="s">
        <v>737</v>
      </c>
      <c r="R363" t="s">
        <v>118</v>
      </c>
      <c r="S363" t="s">
        <v>118</v>
      </c>
      <c r="T363" t="s">
        <v>118</v>
      </c>
      <c r="U363" t="s">
        <v>118</v>
      </c>
      <c r="V363" t="s">
        <v>118</v>
      </c>
      <c r="W363" t="s">
        <v>118</v>
      </c>
      <c r="X363" t="s">
        <v>118</v>
      </c>
      <c r="Y363" t="s">
        <v>118</v>
      </c>
      <c r="Z363" t="s">
        <v>391</v>
      </c>
      <c r="AA363" t="s">
        <v>391</v>
      </c>
      <c r="AB363">
        <v>2.9592366218799996E-5</v>
      </c>
      <c r="AC363">
        <v>5.9184732437599995E-8</v>
      </c>
      <c r="AD363">
        <v>250</v>
      </c>
      <c r="AE363">
        <v>0</v>
      </c>
      <c r="AF363">
        <v>0</v>
      </c>
      <c r="AG363">
        <v>0</v>
      </c>
      <c r="AH363">
        <v>0</v>
      </c>
      <c r="AI363">
        <v>1</v>
      </c>
      <c r="AJ363">
        <v>0</v>
      </c>
      <c r="AK363">
        <v>1</v>
      </c>
    </row>
    <row r="364" spans="1:37">
      <c r="A364" t="s">
        <v>198</v>
      </c>
      <c r="B364" t="s">
        <v>1030</v>
      </c>
      <c r="C364">
        <v>13712511</v>
      </c>
      <c r="D364" t="s">
        <v>118</v>
      </c>
      <c r="E364" t="s">
        <v>384</v>
      </c>
      <c r="F364" t="s">
        <v>1481</v>
      </c>
      <c r="G364" t="s">
        <v>1482</v>
      </c>
      <c r="H364" t="s">
        <v>196</v>
      </c>
      <c r="I364" t="s">
        <v>1061</v>
      </c>
      <c r="J364">
        <v>55974</v>
      </c>
      <c r="K364">
        <v>-91.640900000000002</v>
      </c>
      <c r="L364">
        <v>43.553420000000003</v>
      </c>
      <c r="M364">
        <v>221320</v>
      </c>
      <c r="N364" t="s">
        <v>791</v>
      </c>
      <c r="O364">
        <v>50100701</v>
      </c>
      <c r="P364" t="s">
        <v>922</v>
      </c>
      <c r="Q364" t="s">
        <v>737</v>
      </c>
      <c r="R364" t="s">
        <v>118</v>
      </c>
      <c r="S364" t="s">
        <v>118</v>
      </c>
      <c r="T364" t="s">
        <v>118</v>
      </c>
      <c r="U364" t="s">
        <v>118</v>
      </c>
      <c r="V364" t="s">
        <v>118</v>
      </c>
      <c r="W364" t="s">
        <v>118</v>
      </c>
      <c r="X364" t="s">
        <v>118</v>
      </c>
      <c r="Y364" t="s">
        <v>118</v>
      </c>
      <c r="Z364" t="s">
        <v>391</v>
      </c>
      <c r="AA364" t="s">
        <v>391</v>
      </c>
      <c r="AB364">
        <v>2.4403269505999999E-5</v>
      </c>
      <c r="AC364">
        <v>4.8806539011999999E-8</v>
      </c>
      <c r="AD364">
        <v>250</v>
      </c>
      <c r="AE364">
        <v>0</v>
      </c>
      <c r="AF364">
        <v>0</v>
      </c>
      <c r="AG364">
        <v>0</v>
      </c>
      <c r="AH364">
        <v>0</v>
      </c>
      <c r="AI364">
        <v>1</v>
      </c>
      <c r="AJ364">
        <v>0</v>
      </c>
      <c r="AK364">
        <v>1</v>
      </c>
    </row>
    <row r="365" spans="1:37">
      <c r="A365" t="s">
        <v>198</v>
      </c>
      <c r="B365" t="s">
        <v>1030</v>
      </c>
      <c r="C365">
        <v>13712811</v>
      </c>
      <c r="D365" t="s">
        <v>118</v>
      </c>
      <c r="E365" t="s">
        <v>384</v>
      </c>
      <c r="F365" t="s">
        <v>1483</v>
      </c>
      <c r="G365" t="s">
        <v>708</v>
      </c>
      <c r="H365" t="s">
        <v>196</v>
      </c>
      <c r="I365" t="s">
        <v>1257</v>
      </c>
      <c r="J365">
        <v>55032</v>
      </c>
      <c r="K365">
        <v>-92.972369999999998</v>
      </c>
      <c r="L365">
        <v>45.581220000000002</v>
      </c>
      <c r="M365">
        <v>221320</v>
      </c>
      <c r="N365" t="s">
        <v>791</v>
      </c>
      <c r="O365">
        <v>50100701</v>
      </c>
      <c r="P365" t="s">
        <v>922</v>
      </c>
      <c r="Q365" t="s">
        <v>737</v>
      </c>
      <c r="R365" t="s">
        <v>118</v>
      </c>
      <c r="S365" t="s">
        <v>118</v>
      </c>
      <c r="T365" t="s">
        <v>118</v>
      </c>
      <c r="U365" t="s">
        <v>118</v>
      </c>
      <c r="V365" t="s">
        <v>118</v>
      </c>
      <c r="W365" t="s">
        <v>118</v>
      </c>
      <c r="X365" t="s">
        <v>118</v>
      </c>
      <c r="Y365" t="s">
        <v>118</v>
      </c>
      <c r="Z365" t="s">
        <v>391</v>
      </c>
      <c r="AA365" t="s">
        <v>391</v>
      </c>
      <c r="AB365">
        <v>5.6816980266200006E-6</v>
      </c>
      <c r="AC365">
        <v>1.1363396053240001E-8</v>
      </c>
      <c r="AD365">
        <v>250</v>
      </c>
      <c r="AE365">
        <v>0</v>
      </c>
      <c r="AF365">
        <v>0</v>
      </c>
      <c r="AG365">
        <v>0</v>
      </c>
      <c r="AH365">
        <v>0</v>
      </c>
      <c r="AI365">
        <v>1</v>
      </c>
      <c r="AJ365">
        <v>0</v>
      </c>
      <c r="AK365">
        <v>1</v>
      </c>
    </row>
    <row r="366" spans="1:37">
      <c r="A366" t="s">
        <v>198</v>
      </c>
      <c r="B366" t="s">
        <v>1030</v>
      </c>
      <c r="C366">
        <v>13713011</v>
      </c>
      <c r="D366" t="s">
        <v>118</v>
      </c>
      <c r="E366" t="s">
        <v>384</v>
      </c>
      <c r="F366" t="s">
        <v>1484</v>
      </c>
      <c r="G366" t="s">
        <v>1082</v>
      </c>
      <c r="H366" t="s">
        <v>196</v>
      </c>
      <c r="I366" t="s">
        <v>1076</v>
      </c>
      <c r="J366">
        <v>55744</v>
      </c>
      <c r="K366">
        <v>-93.496880000000004</v>
      </c>
      <c r="L366">
        <v>47.218510000000002</v>
      </c>
      <c r="M366">
        <v>221320</v>
      </c>
      <c r="N366" t="s">
        <v>791</v>
      </c>
      <c r="O366">
        <v>50100701</v>
      </c>
      <c r="P366" t="s">
        <v>922</v>
      </c>
      <c r="Q366" t="s">
        <v>737</v>
      </c>
      <c r="R366" t="s">
        <v>118</v>
      </c>
      <c r="S366" t="s">
        <v>118</v>
      </c>
      <c r="T366" t="s">
        <v>118</v>
      </c>
      <c r="U366" t="s">
        <v>118</v>
      </c>
      <c r="V366" t="s">
        <v>118</v>
      </c>
      <c r="W366" t="s">
        <v>118</v>
      </c>
      <c r="X366" t="s">
        <v>118</v>
      </c>
      <c r="Y366" t="s">
        <v>118</v>
      </c>
      <c r="Z366" t="s">
        <v>391</v>
      </c>
      <c r="AA366" t="s">
        <v>391</v>
      </c>
      <c r="AB366">
        <v>1.0332834188599999E-3</v>
      </c>
      <c r="AC366">
        <v>2.0665668377199997E-6</v>
      </c>
      <c r="AD366">
        <v>250</v>
      </c>
      <c r="AE366">
        <v>0</v>
      </c>
      <c r="AF366">
        <v>0</v>
      </c>
      <c r="AG366">
        <v>0</v>
      </c>
      <c r="AH366">
        <v>0</v>
      </c>
      <c r="AI366">
        <v>1</v>
      </c>
      <c r="AJ366">
        <v>0</v>
      </c>
      <c r="AK366">
        <v>1</v>
      </c>
    </row>
    <row r="367" spans="1:37">
      <c r="A367" t="s">
        <v>198</v>
      </c>
      <c r="B367" t="s">
        <v>1030</v>
      </c>
      <c r="C367">
        <v>13713111</v>
      </c>
      <c r="D367" t="s">
        <v>118</v>
      </c>
      <c r="E367" t="s">
        <v>384</v>
      </c>
      <c r="F367" t="s">
        <v>1485</v>
      </c>
      <c r="G367" t="s">
        <v>1486</v>
      </c>
      <c r="H367" t="s">
        <v>196</v>
      </c>
      <c r="I367" t="s">
        <v>1095</v>
      </c>
      <c r="J367">
        <v>56281</v>
      </c>
      <c r="K367">
        <v>-95.196029999999993</v>
      </c>
      <c r="L367">
        <v>44.941540000000003</v>
      </c>
      <c r="M367">
        <v>221320</v>
      </c>
      <c r="N367" t="s">
        <v>791</v>
      </c>
      <c r="O367">
        <v>50100701</v>
      </c>
      <c r="P367" t="s">
        <v>922</v>
      </c>
      <c r="Q367" t="s">
        <v>737</v>
      </c>
      <c r="R367" t="s">
        <v>118</v>
      </c>
      <c r="S367" t="s">
        <v>118</v>
      </c>
      <c r="T367" t="s">
        <v>118</v>
      </c>
      <c r="U367" t="s">
        <v>118</v>
      </c>
      <c r="V367" t="s">
        <v>118</v>
      </c>
      <c r="W367" t="s">
        <v>118</v>
      </c>
      <c r="X367" t="s">
        <v>118</v>
      </c>
      <c r="Y367" t="s">
        <v>118</v>
      </c>
      <c r="Z367" t="s">
        <v>391</v>
      </c>
      <c r="AA367" t="s">
        <v>391</v>
      </c>
      <c r="AB367">
        <v>7.193974988200001E-6</v>
      </c>
      <c r="AC367">
        <v>1.4387949976400001E-8</v>
      </c>
      <c r="AD367">
        <v>250</v>
      </c>
      <c r="AE367">
        <v>0</v>
      </c>
      <c r="AF367">
        <v>0</v>
      </c>
      <c r="AG367">
        <v>0</v>
      </c>
      <c r="AH367">
        <v>0</v>
      </c>
      <c r="AI367">
        <v>1</v>
      </c>
      <c r="AJ367">
        <v>0</v>
      </c>
      <c r="AK367">
        <v>1</v>
      </c>
    </row>
    <row r="368" spans="1:37">
      <c r="A368" t="s">
        <v>198</v>
      </c>
      <c r="B368" t="s">
        <v>1030</v>
      </c>
      <c r="C368">
        <v>13713411</v>
      </c>
      <c r="D368" t="s">
        <v>118</v>
      </c>
      <c r="E368" t="s">
        <v>384</v>
      </c>
      <c r="F368" t="s">
        <v>1487</v>
      </c>
      <c r="G368" t="s">
        <v>1488</v>
      </c>
      <c r="H368" t="s">
        <v>196</v>
      </c>
      <c r="I368" t="s">
        <v>1423</v>
      </c>
      <c r="J368">
        <v>55354</v>
      </c>
      <c r="K368">
        <v>-94.035160000000005</v>
      </c>
      <c r="L368">
        <v>44.879049999999999</v>
      </c>
      <c r="M368">
        <v>221320</v>
      </c>
      <c r="N368" t="s">
        <v>791</v>
      </c>
      <c r="O368">
        <v>50100701</v>
      </c>
      <c r="P368" t="s">
        <v>922</v>
      </c>
      <c r="Q368" t="s">
        <v>737</v>
      </c>
      <c r="R368" t="s">
        <v>118</v>
      </c>
      <c r="S368" t="s">
        <v>118</v>
      </c>
      <c r="T368" t="s">
        <v>118</v>
      </c>
      <c r="U368" t="s">
        <v>118</v>
      </c>
      <c r="V368" t="s">
        <v>118</v>
      </c>
      <c r="W368" t="s">
        <v>118</v>
      </c>
      <c r="X368" t="s">
        <v>118</v>
      </c>
      <c r="Y368" t="s">
        <v>118</v>
      </c>
      <c r="Z368" t="s">
        <v>391</v>
      </c>
      <c r="AA368" t="s">
        <v>391</v>
      </c>
      <c r="AB368">
        <v>1.8470281306399996E-5</v>
      </c>
      <c r="AC368">
        <v>3.6940562612799994E-8</v>
      </c>
      <c r="AD368">
        <v>250</v>
      </c>
      <c r="AE368">
        <v>0</v>
      </c>
      <c r="AF368">
        <v>0</v>
      </c>
      <c r="AG368">
        <v>0</v>
      </c>
      <c r="AH368">
        <v>0</v>
      </c>
      <c r="AI368">
        <v>1</v>
      </c>
      <c r="AJ368">
        <v>0</v>
      </c>
      <c r="AK368">
        <v>1</v>
      </c>
    </row>
    <row r="369" spans="1:37">
      <c r="A369" t="s">
        <v>198</v>
      </c>
      <c r="B369" t="s">
        <v>1030</v>
      </c>
      <c r="C369">
        <v>13713711</v>
      </c>
      <c r="D369" t="s">
        <v>118</v>
      </c>
      <c r="E369" t="s">
        <v>384</v>
      </c>
      <c r="F369" t="s">
        <v>1489</v>
      </c>
      <c r="G369" t="s">
        <v>1490</v>
      </c>
      <c r="H369" t="s">
        <v>196</v>
      </c>
      <c r="I369" t="s">
        <v>748</v>
      </c>
      <c r="J369">
        <v>55053</v>
      </c>
      <c r="K369">
        <v>-93.065619999999996</v>
      </c>
      <c r="L369">
        <v>44.341290000000001</v>
      </c>
      <c r="M369">
        <v>221320</v>
      </c>
      <c r="N369" t="s">
        <v>791</v>
      </c>
      <c r="O369">
        <v>50100701</v>
      </c>
      <c r="P369" t="s">
        <v>922</v>
      </c>
      <c r="Q369" t="s">
        <v>737</v>
      </c>
      <c r="R369" t="s">
        <v>118</v>
      </c>
      <c r="S369" t="s">
        <v>118</v>
      </c>
      <c r="T369" t="s">
        <v>118</v>
      </c>
      <c r="U369" t="s">
        <v>118</v>
      </c>
      <c r="V369" t="s">
        <v>118</v>
      </c>
      <c r="W369" t="s">
        <v>118</v>
      </c>
      <c r="X369" t="s">
        <v>118</v>
      </c>
      <c r="Y369" t="s">
        <v>118</v>
      </c>
      <c r="Z369" t="s">
        <v>391</v>
      </c>
      <c r="AA369" t="s">
        <v>391</v>
      </c>
      <c r="AB369">
        <v>4.11045405694E-6</v>
      </c>
      <c r="AC369">
        <v>8.2209081138799998E-9</v>
      </c>
      <c r="AD369">
        <v>250</v>
      </c>
      <c r="AE369">
        <v>0</v>
      </c>
      <c r="AF369">
        <v>0</v>
      </c>
      <c r="AG369">
        <v>0</v>
      </c>
      <c r="AH369">
        <v>0</v>
      </c>
      <c r="AI369">
        <v>1</v>
      </c>
      <c r="AJ369">
        <v>0</v>
      </c>
      <c r="AK369">
        <v>1</v>
      </c>
    </row>
    <row r="370" spans="1:37">
      <c r="A370" t="s">
        <v>198</v>
      </c>
      <c r="B370" t="s">
        <v>1030</v>
      </c>
      <c r="C370">
        <v>13713811</v>
      </c>
      <c r="D370" t="s">
        <v>118</v>
      </c>
      <c r="E370" t="s">
        <v>384</v>
      </c>
      <c r="F370" t="s">
        <v>1491</v>
      </c>
      <c r="G370" t="s">
        <v>1492</v>
      </c>
      <c r="H370" t="s">
        <v>196</v>
      </c>
      <c r="I370" t="s">
        <v>1493</v>
      </c>
      <c r="J370">
        <v>56763</v>
      </c>
      <c r="K370">
        <v>-95.311170000000004</v>
      </c>
      <c r="L370">
        <v>48.949100000000001</v>
      </c>
      <c r="M370">
        <v>221320</v>
      </c>
      <c r="N370" t="s">
        <v>791</v>
      </c>
      <c r="O370">
        <v>50100701</v>
      </c>
      <c r="P370" t="s">
        <v>922</v>
      </c>
      <c r="Q370" t="s">
        <v>737</v>
      </c>
      <c r="R370" t="s">
        <v>118</v>
      </c>
      <c r="S370" t="s">
        <v>118</v>
      </c>
      <c r="T370" t="s">
        <v>118</v>
      </c>
      <c r="U370" t="s">
        <v>118</v>
      </c>
      <c r="V370" t="s">
        <v>118</v>
      </c>
      <c r="W370" t="s">
        <v>118</v>
      </c>
      <c r="X370" t="s">
        <v>118</v>
      </c>
      <c r="Y370" t="s">
        <v>118</v>
      </c>
      <c r="Z370" t="s">
        <v>391</v>
      </c>
      <c r="AA370" t="s">
        <v>391</v>
      </c>
      <c r="AB370">
        <v>1.0187684630199999E-6</v>
      </c>
      <c r="AC370">
        <v>2.0375369260399999E-9</v>
      </c>
      <c r="AD370">
        <v>250</v>
      </c>
      <c r="AE370">
        <v>0</v>
      </c>
      <c r="AF370">
        <v>0</v>
      </c>
      <c r="AG370">
        <v>0</v>
      </c>
      <c r="AH370">
        <v>0</v>
      </c>
      <c r="AI370">
        <v>1</v>
      </c>
      <c r="AJ370">
        <v>0</v>
      </c>
      <c r="AK370">
        <v>1</v>
      </c>
    </row>
    <row r="371" spans="1:37">
      <c r="A371" t="s">
        <v>198</v>
      </c>
      <c r="B371" t="s">
        <v>1030</v>
      </c>
      <c r="C371">
        <v>13713911</v>
      </c>
      <c r="D371" t="s">
        <v>118</v>
      </c>
      <c r="E371" t="s">
        <v>384</v>
      </c>
      <c r="F371" t="s">
        <v>1494</v>
      </c>
      <c r="G371" t="s">
        <v>1495</v>
      </c>
      <c r="H371" t="s">
        <v>196</v>
      </c>
      <c r="I371" t="s">
        <v>748</v>
      </c>
      <c r="J371" t="s">
        <v>1496</v>
      </c>
      <c r="K371">
        <v>-93.416979999999995</v>
      </c>
      <c r="L371">
        <v>44.474249999999998</v>
      </c>
      <c r="M371">
        <v>221320</v>
      </c>
      <c r="N371" t="s">
        <v>791</v>
      </c>
      <c r="O371">
        <v>50100701</v>
      </c>
      <c r="P371" t="s">
        <v>922</v>
      </c>
      <c r="Q371" t="s">
        <v>737</v>
      </c>
      <c r="R371" t="s">
        <v>118</v>
      </c>
      <c r="S371" t="s">
        <v>118</v>
      </c>
      <c r="T371" t="s">
        <v>118</v>
      </c>
      <c r="U371" t="s">
        <v>118</v>
      </c>
      <c r="V371" t="s">
        <v>118</v>
      </c>
      <c r="W371" t="s">
        <v>118</v>
      </c>
      <c r="X371" t="s">
        <v>118</v>
      </c>
      <c r="Y371" t="s">
        <v>118</v>
      </c>
      <c r="Z371" t="s">
        <v>391</v>
      </c>
      <c r="AA371" t="s">
        <v>391</v>
      </c>
      <c r="AB371">
        <v>5.4784886448600005E-5</v>
      </c>
      <c r="AC371">
        <v>1.0956977289720001E-7</v>
      </c>
      <c r="AD371">
        <v>250</v>
      </c>
      <c r="AE371">
        <v>0</v>
      </c>
      <c r="AF371">
        <v>0</v>
      </c>
      <c r="AG371">
        <v>0</v>
      </c>
      <c r="AH371">
        <v>0</v>
      </c>
      <c r="AI371">
        <v>1</v>
      </c>
      <c r="AJ371">
        <v>0</v>
      </c>
      <c r="AK371">
        <v>1</v>
      </c>
    </row>
    <row r="372" spans="1:37">
      <c r="A372" t="s">
        <v>198</v>
      </c>
      <c r="B372" t="s">
        <v>1030</v>
      </c>
      <c r="C372">
        <v>13714111</v>
      </c>
      <c r="D372" t="s">
        <v>118</v>
      </c>
      <c r="E372" t="s">
        <v>384</v>
      </c>
      <c r="F372" t="s">
        <v>1497</v>
      </c>
      <c r="G372" t="s">
        <v>1498</v>
      </c>
      <c r="H372" t="s">
        <v>196</v>
      </c>
      <c r="I372" t="s">
        <v>1378</v>
      </c>
      <c r="J372" t="s">
        <v>1499</v>
      </c>
      <c r="K372">
        <v>-92.482910000000004</v>
      </c>
      <c r="L372">
        <v>48.256239999999998</v>
      </c>
      <c r="M372">
        <v>221320</v>
      </c>
      <c r="N372" t="s">
        <v>791</v>
      </c>
      <c r="O372">
        <v>50100701</v>
      </c>
      <c r="P372" t="s">
        <v>922</v>
      </c>
      <c r="Q372" t="s">
        <v>737</v>
      </c>
      <c r="R372" t="s">
        <v>118</v>
      </c>
      <c r="S372" t="s">
        <v>118</v>
      </c>
      <c r="T372" t="s">
        <v>118</v>
      </c>
      <c r="U372" t="s">
        <v>118</v>
      </c>
      <c r="V372" t="s">
        <v>118</v>
      </c>
      <c r="W372" t="s">
        <v>118</v>
      </c>
      <c r="X372" t="s">
        <v>118</v>
      </c>
      <c r="Y372" t="s">
        <v>118</v>
      </c>
      <c r="Z372" t="s">
        <v>391</v>
      </c>
      <c r="AA372" t="s">
        <v>391</v>
      </c>
      <c r="AB372">
        <v>1.9413753435999998E-6</v>
      </c>
      <c r="AC372">
        <v>3.8827506871999994E-9</v>
      </c>
      <c r="AD372">
        <v>250</v>
      </c>
      <c r="AE372">
        <v>0</v>
      </c>
      <c r="AF372">
        <v>0</v>
      </c>
      <c r="AG372">
        <v>0</v>
      </c>
      <c r="AH372">
        <v>0</v>
      </c>
      <c r="AI372">
        <v>1</v>
      </c>
      <c r="AJ372">
        <v>0</v>
      </c>
      <c r="AK372">
        <v>1</v>
      </c>
    </row>
    <row r="373" spans="1:37">
      <c r="A373" t="s">
        <v>198</v>
      </c>
      <c r="B373" t="s">
        <v>1030</v>
      </c>
      <c r="C373">
        <v>13714311</v>
      </c>
      <c r="D373" t="s">
        <v>118</v>
      </c>
      <c r="E373" t="s">
        <v>384</v>
      </c>
      <c r="F373" t="s">
        <v>1500</v>
      </c>
      <c r="G373" t="s">
        <v>1501</v>
      </c>
      <c r="H373" t="s">
        <v>196</v>
      </c>
      <c r="I373" t="s">
        <v>752</v>
      </c>
      <c r="J373">
        <v>56011</v>
      </c>
      <c r="K373">
        <v>-93.796000000000006</v>
      </c>
      <c r="L373">
        <v>44.624630000000003</v>
      </c>
      <c r="M373">
        <v>221320</v>
      </c>
      <c r="N373" t="s">
        <v>791</v>
      </c>
      <c r="O373">
        <v>50100701</v>
      </c>
      <c r="P373" t="s">
        <v>922</v>
      </c>
      <c r="Q373" t="s">
        <v>737</v>
      </c>
      <c r="R373" t="s">
        <v>118</v>
      </c>
      <c r="S373" t="s">
        <v>118</v>
      </c>
      <c r="T373" t="s">
        <v>118</v>
      </c>
      <c r="U373" t="s">
        <v>118</v>
      </c>
      <c r="V373" t="s">
        <v>118</v>
      </c>
      <c r="W373" t="s">
        <v>118</v>
      </c>
      <c r="X373" t="s">
        <v>118</v>
      </c>
      <c r="Y373" t="s">
        <v>118</v>
      </c>
      <c r="Z373" t="s">
        <v>391</v>
      </c>
      <c r="AA373" t="s">
        <v>391</v>
      </c>
      <c r="AB373">
        <v>8.1419830415000003E-5</v>
      </c>
      <c r="AC373">
        <v>1.6283966082999999E-7</v>
      </c>
      <c r="AD373">
        <v>250</v>
      </c>
      <c r="AE373">
        <v>0</v>
      </c>
      <c r="AF373">
        <v>0</v>
      </c>
      <c r="AG373">
        <v>0</v>
      </c>
      <c r="AH373">
        <v>0</v>
      </c>
      <c r="AI373">
        <v>1</v>
      </c>
      <c r="AJ373">
        <v>0</v>
      </c>
      <c r="AK373">
        <v>1</v>
      </c>
    </row>
    <row r="374" spans="1:37">
      <c r="A374" t="s">
        <v>198</v>
      </c>
      <c r="B374" t="s">
        <v>1030</v>
      </c>
      <c r="C374">
        <v>13714411</v>
      </c>
      <c r="D374" t="s">
        <v>118</v>
      </c>
      <c r="E374" t="s">
        <v>384</v>
      </c>
      <c r="F374" t="s">
        <v>1502</v>
      </c>
      <c r="G374" t="s">
        <v>1503</v>
      </c>
      <c r="H374" t="s">
        <v>196</v>
      </c>
      <c r="I374" t="s">
        <v>1136</v>
      </c>
      <c r="J374">
        <v>55991</v>
      </c>
      <c r="K374">
        <v>-92.374269999999996</v>
      </c>
      <c r="L374">
        <v>44.223314000000002</v>
      </c>
      <c r="M374">
        <v>221320</v>
      </c>
      <c r="N374" t="s">
        <v>791</v>
      </c>
      <c r="O374">
        <v>50100701</v>
      </c>
      <c r="P374" t="s">
        <v>922</v>
      </c>
      <c r="Q374" t="s">
        <v>737</v>
      </c>
      <c r="R374" t="s">
        <v>118</v>
      </c>
      <c r="S374" t="s">
        <v>118</v>
      </c>
      <c r="T374" t="s">
        <v>118</v>
      </c>
      <c r="U374" t="s">
        <v>118</v>
      </c>
      <c r="V374" t="s">
        <v>118</v>
      </c>
      <c r="W374" t="s">
        <v>118</v>
      </c>
      <c r="X374" t="s">
        <v>118</v>
      </c>
      <c r="Y374" t="s">
        <v>118</v>
      </c>
      <c r="Z374" t="s">
        <v>391</v>
      </c>
      <c r="AA374" t="s">
        <v>391</v>
      </c>
      <c r="AB374">
        <v>1.4233728570600001E-6</v>
      </c>
      <c r="AC374">
        <v>2.8467457141200001E-9</v>
      </c>
      <c r="AD374">
        <v>250</v>
      </c>
      <c r="AE374">
        <v>0</v>
      </c>
      <c r="AF374">
        <v>0</v>
      </c>
      <c r="AG374">
        <v>0</v>
      </c>
      <c r="AH374">
        <v>0</v>
      </c>
      <c r="AI374">
        <v>1</v>
      </c>
      <c r="AJ374">
        <v>0</v>
      </c>
      <c r="AK374">
        <v>1</v>
      </c>
    </row>
    <row r="375" spans="1:37">
      <c r="A375" t="s">
        <v>198</v>
      </c>
      <c r="B375" t="s">
        <v>1030</v>
      </c>
      <c r="C375">
        <v>13714511</v>
      </c>
      <c r="D375" t="s">
        <v>118</v>
      </c>
      <c r="E375" t="s">
        <v>384</v>
      </c>
      <c r="F375" t="s">
        <v>1504</v>
      </c>
      <c r="G375" t="s">
        <v>1505</v>
      </c>
      <c r="H375" t="s">
        <v>196</v>
      </c>
      <c r="I375" t="s">
        <v>1120</v>
      </c>
      <c r="J375">
        <v>56310</v>
      </c>
      <c r="K375">
        <v>-94.441860000000005</v>
      </c>
      <c r="L375">
        <v>45.62744</v>
      </c>
      <c r="M375">
        <v>221320</v>
      </c>
      <c r="N375" t="s">
        <v>791</v>
      </c>
      <c r="O375">
        <v>50100701</v>
      </c>
      <c r="P375" t="s">
        <v>922</v>
      </c>
      <c r="Q375" t="s">
        <v>737</v>
      </c>
      <c r="R375" t="s">
        <v>118</v>
      </c>
      <c r="S375" t="s">
        <v>118</v>
      </c>
      <c r="T375" t="s">
        <v>118</v>
      </c>
      <c r="U375" t="s">
        <v>118</v>
      </c>
      <c r="V375" t="s">
        <v>118</v>
      </c>
      <c r="W375" t="s">
        <v>118</v>
      </c>
      <c r="X375" t="s">
        <v>118</v>
      </c>
      <c r="Y375" t="s">
        <v>118</v>
      </c>
      <c r="Z375" t="s">
        <v>391</v>
      </c>
      <c r="AA375" t="s">
        <v>391</v>
      </c>
      <c r="AB375">
        <v>1.82888443584E-5</v>
      </c>
      <c r="AC375">
        <v>3.6577688716800002E-8</v>
      </c>
      <c r="AD375">
        <v>250</v>
      </c>
      <c r="AE375">
        <v>0</v>
      </c>
      <c r="AF375">
        <v>0</v>
      </c>
      <c r="AG375">
        <v>0</v>
      </c>
      <c r="AH375">
        <v>0</v>
      </c>
      <c r="AI375">
        <v>1</v>
      </c>
      <c r="AJ375">
        <v>0</v>
      </c>
      <c r="AK375">
        <v>1</v>
      </c>
    </row>
    <row r="376" spans="1:37">
      <c r="A376" t="s">
        <v>198</v>
      </c>
      <c r="B376" t="s">
        <v>1030</v>
      </c>
      <c r="C376">
        <v>13714611</v>
      </c>
      <c r="D376" t="s">
        <v>118</v>
      </c>
      <c r="E376" t="s">
        <v>384</v>
      </c>
      <c r="F376" t="s">
        <v>1506</v>
      </c>
      <c r="G376" t="s">
        <v>1507</v>
      </c>
      <c r="H376" t="s">
        <v>196</v>
      </c>
      <c r="I376" t="s">
        <v>1284</v>
      </c>
      <c r="J376">
        <v>56046</v>
      </c>
      <c r="K376">
        <v>-93.275126999999998</v>
      </c>
      <c r="L376">
        <v>43.969793000000003</v>
      </c>
      <c r="M376">
        <v>221320</v>
      </c>
      <c r="N376" t="s">
        <v>791</v>
      </c>
      <c r="O376">
        <v>50100701</v>
      </c>
      <c r="P376" t="s">
        <v>922</v>
      </c>
      <c r="Q376" t="s">
        <v>737</v>
      </c>
      <c r="R376" t="s">
        <v>118</v>
      </c>
      <c r="S376" t="s">
        <v>118</v>
      </c>
      <c r="T376" t="s">
        <v>118</v>
      </c>
      <c r="U376" t="s">
        <v>118</v>
      </c>
      <c r="V376" t="s">
        <v>118</v>
      </c>
      <c r="W376" t="s">
        <v>118</v>
      </c>
      <c r="X376" t="s">
        <v>118</v>
      </c>
      <c r="Y376" t="s">
        <v>118</v>
      </c>
      <c r="Z376" t="s">
        <v>391</v>
      </c>
      <c r="AA376" t="s">
        <v>391</v>
      </c>
      <c r="AB376">
        <v>1.2519149411999999E-6</v>
      </c>
      <c r="AC376">
        <v>2.5038298823999995E-9</v>
      </c>
      <c r="AD376">
        <v>250</v>
      </c>
      <c r="AE376">
        <v>0</v>
      </c>
      <c r="AF376">
        <v>0</v>
      </c>
      <c r="AG376">
        <v>0</v>
      </c>
      <c r="AH376">
        <v>0</v>
      </c>
      <c r="AI376">
        <v>1</v>
      </c>
      <c r="AJ376">
        <v>0</v>
      </c>
      <c r="AK376">
        <v>1</v>
      </c>
    </row>
    <row r="377" spans="1:37">
      <c r="A377" t="s">
        <v>198</v>
      </c>
      <c r="B377" t="s">
        <v>1030</v>
      </c>
      <c r="C377">
        <v>13714711</v>
      </c>
      <c r="D377" t="s">
        <v>118</v>
      </c>
      <c r="E377" t="s">
        <v>384</v>
      </c>
      <c r="F377" t="s">
        <v>1508</v>
      </c>
      <c r="G377" t="s">
        <v>1509</v>
      </c>
      <c r="H377" t="s">
        <v>196</v>
      </c>
      <c r="I377" t="s">
        <v>1052</v>
      </c>
      <c r="J377">
        <v>56056</v>
      </c>
      <c r="K377">
        <v>-94.567620000000005</v>
      </c>
      <c r="L377">
        <v>44.07273</v>
      </c>
      <c r="M377">
        <v>221320</v>
      </c>
      <c r="N377" t="s">
        <v>791</v>
      </c>
      <c r="O377">
        <v>50100701</v>
      </c>
      <c r="P377" t="s">
        <v>922</v>
      </c>
      <c r="Q377" t="s">
        <v>737</v>
      </c>
      <c r="R377" t="s">
        <v>118</v>
      </c>
      <c r="S377" t="s">
        <v>118</v>
      </c>
      <c r="T377" t="s">
        <v>118</v>
      </c>
      <c r="U377" t="s">
        <v>118</v>
      </c>
      <c r="V377" t="s">
        <v>118</v>
      </c>
      <c r="W377" t="s">
        <v>118</v>
      </c>
      <c r="X377" t="s">
        <v>118</v>
      </c>
      <c r="Y377" t="s">
        <v>118</v>
      </c>
      <c r="Z377" t="s">
        <v>391</v>
      </c>
      <c r="AA377" t="s">
        <v>391</v>
      </c>
      <c r="AB377">
        <v>8.6236981384400001E-7</v>
      </c>
      <c r="AC377">
        <v>1.724739627688E-9</v>
      </c>
      <c r="AD377">
        <v>250</v>
      </c>
      <c r="AE377">
        <v>0</v>
      </c>
      <c r="AF377">
        <v>0</v>
      </c>
      <c r="AG377">
        <v>0</v>
      </c>
      <c r="AH377">
        <v>0</v>
      </c>
      <c r="AI377">
        <v>1</v>
      </c>
      <c r="AJ377">
        <v>0</v>
      </c>
      <c r="AK377">
        <v>1</v>
      </c>
    </row>
    <row r="378" spans="1:37">
      <c r="A378" t="s">
        <v>198</v>
      </c>
      <c r="B378" t="s">
        <v>1030</v>
      </c>
      <c r="C378">
        <v>13714811</v>
      </c>
      <c r="D378" t="s">
        <v>118</v>
      </c>
      <c r="E378" t="s">
        <v>384</v>
      </c>
      <c r="F378" t="s">
        <v>1510</v>
      </c>
      <c r="G378" t="s">
        <v>1511</v>
      </c>
      <c r="H378" t="s">
        <v>196</v>
      </c>
      <c r="I378" t="s">
        <v>1128</v>
      </c>
      <c r="J378">
        <v>55363</v>
      </c>
      <c r="K378">
        <v>-93.910920000000004</v>
      </c>
      <c r="L378">
        <v>45.058070000000001</v>
      </c>
      <c r="M378">
        <v>221320</v>
      </c>
      <c r="N378" t="s">
        <v>791</v>
      </c>
      <c r="O378">
        <v>50100701</v>
      </c>
      <c r="P378" t="s">
        <v>922</v>
      </c>
      <c r="Q378" t="s">
        <v>737</v>
      </c>
      <c r="R378" t="s">
        <v>118</v>
      </c>
      <c r="S378" t="s">
        <v>118</v>
      </c>
      <c r="T378" t="s">
        <v>118</v>
      </c>
      <c r="U378" t="s">
        <v>118</v>
      </c>
      <c r="V378" t="s">
        <v>118</v>
      </c>
      <c r="W378" t="s">
        <v>118</v>
      </c>
      <c r="X378" t="s">
        <v>118</v>
      </c>
      <c r="Y378" t="s">
        <v>118</v>
      </c>
      <c r="Z378" t="s">
        <v>391</v>
      </c>
      <c r="AA378" t="s">
        <v>391</v>
      </c>
      <c r="AB378">
        <v>6.6170054935600013E-5</v>
      </c>
      <c r="AC378">
        <v>1.3234010987120002E-7</v>
      </c>
      <c r="AD378">
        <v>250</v>
      </c>
      <c r="AE378">
        <v>0</v>
      </c>
      <c r="AF378">
        <v>0</v>
      </c>
      <c r="AG378">
        <v>0</v>
      </c>
      <c r="AH378">
        <v>0</v>
      </c>
      <c r="AI378">
        <v>1</v>
      </c>
      <c r="AJ378">
        <v>0</v>
      </c>
      <c r="AK378">
        <v>1</v>
      </c>
    </row>
    <row r="379" spans="1:37">
      <c r="A379" t="s">
        <v>198</v>
      </c>
      <c r="B379" t="s">
        <v>1030</v>
      </c>
      <c r="C379">
        <v>13714911</v>
      </c>
      <c r="D379" t="s">
        <v>118</v>
      </c>
      <c r="E379" t="s">
        <v>384</v>
      </c>
      <c r="F379" t="s">
        <v>1512</v>
      </c>
      <c r="G379" t="s">
        <v>1513</v>
      </c>
      <c r="H379" t="s">
        <v>196</v>
      </c>
      <c r="I379" t="s">
        <v>1128</v>
      </c>
      <c r="J379">
        <v>55301</v>
      </c>
      <c r="K379">
        <v>-93.655299999999997</v>
      </c>
      <c r="L379">
        <v>45.262709999999998</v>
      </c>
      <c r="M379">
        <v>221320</v>
      </c>
      <c r="N379" t="s">
        <v>791</v>
      </c>
      <c r="O379">
        <v>50100701</v>
      </c>
      <c r="P379" t="s">
        <v>922</v>
      </c>
      <c r="Q379" t="s">
        <v>737</v>
      </c>
      <c r="R379" t="s">
        <v>118</v>
      </c>
      <c r="S379" t="s">
        <v>118</v>
      </c>
      <c r="T379" t="s">
        <v>118</v>
      </c>
      <c r="U379" t="s">
        <v>118</v>
      </c>
      <c r="V379" t="s">
        <v>118</v>
      </c>
      <c r="W379" t="s">
        <v>118</v>
      </c>
      <c r="X379" t="s">
        <v>118</v>
      </c>
      <c r="Y379" t="s">
        <v>118</v>
      </c>
      <c r="Z379" t="s">
        <v>391</v>
      </c>
      <c r="AA379" t="s">
        <v>391</v>
      </c>
      <c r="AB379">
        <v>8.0267705795200004E-5</v>
      </c>
      <c r="AC379">
        <v>1.605354115904E-7</v>
      </c>
      <c r="AD379">
        <v>250</v>
      </c>
      <c r="AE379">
        <v>0</v>
      </c>
      <c r="AF379">
        <v>0</v>
      </c>
      <c r="AG379">
        <v>0</v>
      </c>
      <c r="AH379">
        <v>0</v>
      </c>
      <c r="AI379">
        <v>1</v>
      </c>
      <c r="AJ379">
        <v>0</v>
      </c>
      <c r="AK379">
        <v>1</v>
      </c>
    </row>
    <row r="380" spans="1:37">
      <c r="A380" t="s">
        <v>198</v>
      </c>
      <c r="B380" t="s">
        <v>1030</v>
      </c>
      <c r="C380">
        <v>7026911</v>
      </c>
      <c r="D380" t="s">
        <v>118</v>
      </c>
      <c r="E380" t="s">
        <v>384</v>
      </c>
      <c r="F380" t="s">
        <v>1276</v>
      </c>
      <c r="G380" t="s">
        <v>1277</v>
      </c>
      <c r="H380" t="s">
        <v>196</v>
      </c>
      <c r="I380" t="s">
        <v>1272</v>
      </c>
      <c r="J380">
        <v>55985</v>
      </c>
      <c r="K380">
        <v>-92.891810000000007</v>
      </c>
      <c r="L380">
        <v>44.151539999999997</v>
      </c>
      <c r="M380">
        <v>221320</v>
      </c>
      <c r="N380" t="s">
        <v>791</v>
      </c>
      <c r="O380">
        <v>50100701</v>
      </c>
      <c r="P380" t="s">
        <v>922</v>
      </c>
      <c r="Q380" t="s">
        <v>737</v>
      </c>
      <c r="R380" t="s">
        <v>118</v>
      </c>
      <c r="S380" t="s">
        <v>118</v>
      </c>
      <c r="T380" t="s">
        <v>118</v>
      </c>
      <c r="U380" t="s">
        <v>118</v>
      </c>
      <c r="V380" t="s">
        <v>118</v>
      </c>
      <c r="W380" t="s">
        <v>118</v>
      </c>
      <c r="X380" t="s">
        <v>118</v>
      </c>
      <c r="Y380" t="s">
        <v>118</v>
      </c>
      <c r="Z380" t="s">
        <v>391</v>
      </c>
      <c r="AA380" t="s">
        <v>391</v>
      </c>
      <c r="AB380">
        <v>2.0892464562199997E-5</v>
      </c>
      <c r="AC380">
        <v>4.1784929124399997E-8</v>
      </c>
      <c r="AD380">
        <v>250</v>
      </c>
      <c r="AE380">
        <v>0</v>
      </c>
      <c r="AF380">
        <v>0</v>
      </c>
      <c r="AG380">
        <v>0</v>
      </c>
      <c r="AH380">
        <v>0</v>
      </c>
      <c r="AI380">
        <v>1</v>
      </c>
      <c r="AJ380">
        <v>0</v>
      </c>
      <c r="AK380">
        <v>1</v>
      </c>
    </row>
    <row r="381" spans="1:37">
      <c r="A381" t="s">
        <v>198</v>
      </c>
      <c r="B381" t="s">
        <v>1030</v>
      </c>
      <c r="C381">
        <v>6168611</v>
      </c>
      <c r="D381" t="s">
        <v>118</v>
      </c>
      <c r="E381" t="s">
        <v>384</v>
      </c>
      <c r="F381" t="s">
        <v>1073</v>
      </c>
      <c r="G381" t="s">
        <v>1069</v>
      </c>
      <c r="H381" t="s">
        <v>196</v>
      </c>
      <c r="I381" t="s">
        <v>1069</v>
      </c>
      <c r="J381">
        <v>55040</v>
      </c>
      <c r="K381">
        <v>-93.222110000000001</v>
      </c>
      <c r="L381">
        <v>45.559829999999998</v>
      </c>
      <c r="M381">
        <v>221320</v>
      </c>
      <c r="N381" t="s">
        <v>791</v>
      </c>
      <c r="O381">
        <v>50100701</v>
      </c>
      <c r="P381" t="s">
        <v>922</v>
      </c>
      <c r="Q381" t="s">
        <v>737</v>
      </c>
      <c r="R381" t="s">
        <v>118</v>
      </c>
      <c r="S381" t="s">
        <v>118</v>
      </c>
      <c r="T381" t="s">
        <v>118</v>
      </c>
      <c r="U381" t="s">
        <v>118</v>
      </c>
      <c r="V381" t="s">
        <v>118</v>
      </c>
      <c r="W381" t="s">
        <v>118</v>
      </c>
      <c r="X381" t="s">
        <v>118</v>
      </c>
      <c r="Y381" t="s">
        <v>118</v>
      </c>
      <c r="Z381" t="s">
        <v>391</v>
      </c>
      <c r="AA381" t="s">
        <v>391</v>
      </c>
      <c r="AB381">
        <v>1.4623818008799999E-4</v>
      </c>
      <c r="AC381">
        <v>2.9247636017599996E-7</v>
      </c>
      <c r="AD381">
        <v>250</v>
      </c>
      <c r="AE381">
        <v>0</v>
      </c>
      <c r="AF381">
        <v>0</v>
      </c>
      <c r="AG381">
        <v>0</v>
      </c>
      <c r="AH381">
        <v>0</v>
      </c>
      <c r="AI381">
        <v>1</v>
      </c>
      <c r="AJ381">
        <v>0</v>
      </c>
      <c r="AK381">
        <v>1</v>
      </c>
    </row>
    <row r="382" spans="1:37">
      <c r="A382" t="s">
        <v>198</v>
      </c>
      <c r="B382" t="s">
        <v>1030</v>
      </c>
      <c r="C382">
        <v>7640511</v>
      </c>
      <c r="D382" t="s">
        <v>118</v>
      </c>
      <c r="E382" t="s">
        <v>384</v>
      </c>
      <c r="F382" t="s">
        <v>1427</v>
      </c>
      <c r="G382" t="s">
        <v>1428</v>
      </c>
      <c r="H382" t="s">
        <v>196</v>
      </c>
      <c r="I382" t="s">
        <v>1423</v>
      </c>
      <c r="J382">
        <v>55312</v>
      </c>
      <c r="K382">
        <v>-94.341909999999999</v>
      </c>
      <c r="L382">
        <v>44.733609999999999</v>
      </c>
      <c r="M382">
        <v>221320</v>
      </c>
      <c r="N382" t="s">
        <v>791</v>
      </c>
      <c r="O382">
        <v>50100701</v>
      </c>
      <c r="P382" t="s">
        <v>922</v>
      </c>
      <c r="Q382" t="s">
        <v>737</v>
      </c>
      <c r="R382" t="s">
        <v>118</v>
      </c>
      <c r="S382" t="s">
        <v>118</v>
      </c>
      <c r="T382" t="s">
        <v>118</v>
      </c>
      <c r="U382" t="s">
        <v>118</v>
      </c>
      <c r="V382" t="s">
        <v>118</v>
      </c>
      <c r="W382" t="s">
        <v>118</v>
      </c>
      <c r="X382" t="s">
        <v>118</v>
      </c>
      <c r="Y382" t="s">
        <v>118</v>
      </c>
      <c r="Z382" t="s">
        <v>391</v>
      </c>
      <c r="AA382" t="s">
        <v>391</v>
      </c>
      <c r="AB382">
        <v>1.29818136294E-5</v>
      </c>
      <c r="AC382">
        <v>2.5963627258800002E-8</v>
      </c>
      <c r="AD382">
        <v>250</v>
      </c>
      <c r="AE382">
        <v>0</v>
      </c>
      <c r="AF382">
        <v>0</v>
      </c>
      <c r="AG382">
        <v>0</v>
      </c>
      <c r="AH382">
        <v>0</v>
      </c>
      <c r="AI382">
        <v>1</v>
      </c>
      <c r="AJ382">
        <v>0</v>
      </c>
      <c r="AK382">
        <v>1</v>
      </c>
    </row>
    <row r="383" spans="1:37">
      <c r="A383" t="s">
        <v>198</v>
      </c>
      <c r="B383" t="s">
        <v>1030</v>
      </c>
      <c r="C383">
        <v>7075211</v>
      </c>
      <c r="D383" t="s">
        <v>118</v>
      </c>
      <c r="E383" t="s">
        <v>384</v>
      </c>
      <c r="F383" t="s">
        <v>1305</v>
      </c>
      <c r="G383" t="s">
        <v>1306</v>
      </c>
      <c r="H383" t="s">
        <v>196</v>
      </c>
      <c r="I383" t="s">
        <v>1307</v>
      </c>
      <c r="J383">
        <v>55037</v>
      </c>
      <c r="K383">
        <v>-92.910309999999996</v>
      </c>
      <c r="L383">
        <v>46.023440000000001</v>
      </c>
      <c r="M383">
        <v>221320</v>
      </c>
      <c r="N383" t="s">
        <v>791</v>
      </c>
      <c r="O383">
        <v>50100701</v>
      </c>
      <c r="P383" t="s">
        <v>922</v>
      </c>
      <c r="Q383" t="s">
        <v>737</v>
      </c>
      <c r="R383" t="s">
        <v>118</v>
      </c>
      <c r="S383" t="s">
        <v>118</v>
      </c>
      <c r="T383" t="s">
        <v>118</v>
      </c>
      <c r="U383" t="s">
        <v>118</v>
      </c>
      <c r="V383" t="s">
        <v>118</v>
      </c>
      <c r="W383" t="s">
        <v>118</v>
      </c>
      <c r="X383" t="s">
        <v>118</v>
      </c>
      <c r="Y383" t="s">
        <v>118</v>
      </c>
      <c r="Z383" t="s">
        <v>391</v>
      </c>
      <c r="AA383" t="s">
        <v>391</v>
      </c>
      <c r="AB383">
        <v>5.4603449500599996E-5</v>
      </c>
      <c r="AC383">
        <v>1.0920689900119999E-7</v>
      </c>
      <c r="AD383">
        <v>250</v>
      </c>
      <c r="AE383">
        <v>0</v>
      </c>
      <c r="AF383">
        <v>0</v>
      </c>
      <c r="AG383">
        <v>0</v>
      </c>
      <c r="AH383">
        <v>0</v>
      </c>
      <c r="AI383">
        <v>1</v>
      </c>
      <c r="AJ383">
        <v>0</v>
      </c>
      <c r="AK383">
        <v>1</v>
      </c>
    </row>
    <row r="384" spans="1:37">
      <c r="A384" t="s">
        <v>198</v>
      </c>
      <c r="B384" t="s">
        <v>1030</v>
      </c>
      <c r="C384">
        <v>6928911</v>
      </c>
      <c r="D384" t="s">
        <v>118</v>
      </c>
      <c r="E384" t="s">
        <v>384</v>
      </c>
      <c r="F384" t="s">
        <v>1237</v>
      </c>
      <c r="G384" t="s">
        <v>1238</v>
      </c>
      <c r="H384" t="s">
        <v>196</v>
      </c>
      <c r="I384" t="s">
        <v>914</v>
      </c>
      <c r="J384" t="s">
        <v>1239</v>
      </c>
      <c r="K384">
        <v>-94.024090000000001</v>
      </c>
      <c r="L384">
        <v>45.414259999999999</v>
      </c>
      <c r="M384">
        <v>221320</v>
      </c>
      <c r="N384" t="s">
        <v>791</v>
      </c>
      <c r="O384">
        <v>50100701</v>
      </c>
      <c r="P384" t="s">
        <v>922</v>
      </c>
      <c r="Q384" t="s">
        <v>737</v>
      </c>
      <c r="R384" t="s">
        <v>118</v>
      </c>
      <c r="S384" t="s">
        <v>118</v>
      </c>
      <c r="T384" t="s">
        <v>118</v>
      </c>
      <c r="U384" t="s">
        <v>118</v>
      </c>
      <c r="V384" t="s">
        <v>118</v>
      </c>
      <c r="W384" t="s">
        <v>118</v>
      </c>
      <c r="X384" t="s">
        <v>118</v>
      </c>
      <c r="Y384" t="s">
        <v>118</v>
      </c>
      <c r="Z384" t="s">
        <v>391</v>
      </c>
      <c r="AA384" t="s">
        <v>391</v>
      </c>
      <c r="AB384">
        <v>3.3692841243600004E-5</v>
      </c>
      <c r="AC384">
        <v>6.7385682487200014E-8</v>
      </c>
      <c r="AD384">
        <v>250</v>
      </c>
      <c r="AE384">
        <v>0</v>
      </c>
      <c r="AF384">
        <v>0</v>
      </c>
      <c r="AG384">
        <v>0</v>
      </c>
      <c r="AH384">
        <v>0</v>
      </c>
      <c r="AI384">
        <v>1</v>
      </c>
      <c r="AJ384">
        <v>0</v>
      </c>
      <c r="AK384">
        <v>1</v>
      </c>
    </row>
    <row r="385" spans="1:37">
      <c r="A385" t="s">
        <v>198</v>
      </c>
      <c r="B385" t="s">
        <v>1030</v>
      </c>
      <c r="C385">
        <v>9503911</v>
      </c>
      <c r="D385" t="s">
        <v>118</v>
      </c>
      <c r="E385" t="s">
        <v>384</v>
      </c>
      <c r="F385" t="s">
        <v>1460</v>
      </c>
      <c r="G385" t="s">
        <v>1461</v>
      </c>
      <c r="H385" t="s">
        <v>196</v>
      </c>
      <c r="I385" t="s">
        <v>914</v>
      </c>
      <c r="J385">
        <v>55371</v>
      </c>
      <c r="K385">
        <v>-93.5702</v>
      </c>
      <c r="L385">
        <v>45.550800000000002</v>
      </c>
      <c r="M385">
        <v>221320</v>
      </c>
      <c r="N385" t="s">
        <v>791</v>
      </c>
      <c r="O385">
        <v>50100701</v>
      </c>
      <c r="P385" t="s">
        <v>922</v>
      </c>
      <c r="Q385" t="s">
        <v>737</v>
      </c>
      <c r="R385" t="s">
        <v>118</v>
      </c>
      <c r="S385" t="s">
        <v>118</v>
      </c>
      <c r="T385" t="s">
        <v>118</v>
      </c>
      <c r="U385" t="s">
        <v>118</v>
      </c>
      <c r="V385" t="s">
        <v>118</v>
      </c>
      <c r="W385" t="s">
        <v>118</v>
      </c>
      <c r="X385" t="s">
        <v>118</v>
      </c>
      <c r="Y385" t="s">
        <v>118</v>
      </c>
      <c r="Z385" t="s">
        <v>391</v>
      </c>
      <c r="AA385" t="s">
        <v>391</v>
      </c>
      <c r="AB385">
        <v>7.1422654580200002E-5</v>
      </c>
      <c r="AC385">
        <v>1.428453091604E-7</v>
      </c>
      <c r="AD385">
        <v>250</v>
      </c>
      <c r="AE385">
        <v>0</v>
      </c>
      <c r="AF385">
        <v>0</v>
      </c>
      <c r="AG385">
        <v>0</v>
      </c>
      <c r="AH385">
        <v>0</v>
      </c>
      <c r="AI385">
        <v>1</v>
      </c>
      <c r="AJ385">
        <v>0</v>
      </c>
      <c r="AK385">
        <v>1</v>
      </c>
    </row>
    <row r="386" spans="1:37">
      <c r="A386" t="s">
        <v>198</v>
      </c>
      <c r="B386" t="s">
        <v>1030</v>
      </c>
      <c r="C386">
        <v>7873111</v>
      </c>
      <c r="D386" t="s">
        <v>118</v>
      </c>
      <c r="E386" t="s">
        <v>384</v>
      </c>
      <c r="F386" t="s">
        <v>1431</v>
      </c>
      <c r="G386" t="s">
        <v>1432</v>
      </c>
      <c r="H386" t="s">
        <v>565</v>
      </c>
      <c r="I386" t="s">
        <v>1433</v>
      </c>
      <c r="J386">
        <v>15233</v>
      </c>
      <c r="K386">
        <v>-80.035827999999995</v>
      </c>
      <c r="L386">
        <v>40.464590999999999</v>
      </c>
      <c r="M386">
        <v>221320</v>
      </c>
      <c r="N386" t="s">
        <v>791</v>
      </c>
      <c r="O386">
        <v>50100715</v>
      </c>
      <c r="P386" t="s">
        <v>1434</v>
      </c>
      <c r="Q386" t="s">
        <v>737</v>
      </c>
      <c r="R386" t="s">
        <v>118</v>
      </c>
      <c r="S386" t="s">
        <v>118</v>
      </c>
      <c r="T386" t="s">
        <v>118</v>
      </c>
      <c r="U386" t="s">
        <v>118</v>
      </c>
      <c r="V386" t="s">
        <v>118</v>
      </c>
      <c r="W386" t="s">
        <v>118</v>
      </c>
      <c r="X386" t="s">
        <v>118</v>
      </c>
      <c r="Y386" t="s">
        <v>118</v>
      </c>
      <c r="Z386" t="s">
        <v>391</v>
      </c>
      <c r="AA386" t="s">
        <v>391</v>
      </c>
      <c r="AB386">
        <v>49.260131381999997</v>
      </c>
      <c r="AC386">
        <v>7.1837691598750002</v>
      </c>
      <c r="AD386">
        <v>3.4285714285714284</v>
      </c>
      <c r="AE386">
        <v>8784</v>
      </c>
      <c r="AF386">
        <v>24</v>
      </c>
      <c r="AG386">
        <v>7</v>
      </c>
      <c r="AH386">
        <v>52</v>
      </c>
      <c r="AI386">
        <v>5</v>
      </c>
      <c r="AJ386">
        <v>0</v>
      </c>
      <c r="AK386">
        <v>5</v>
      </c>
    </row>
    <row r="387" spans="1:37">
      <c r="A387" t="s">
        <v>198</v>
      </c>
      <c r="B387" t="s">
        <v>1030</v>
      </c>
      <c r="C387">
        <v>6181111</v>
      </c>
      <c r="D387" t="s">
        <v>118</v>
      </c>
      <c r="E387" t="s">
        <v>384</v>
      </c>
      <c r="F387" t="s">
        <v>1081</v>
      </c>
      <c r="G387" t="s">
        <v>1082</v>
      </c>
      <c r="H387" t="s">
        <v>196</v>
      </c>
      <c r="I387" t="s">
        <v>1076</v>
      </c>
      <c r="J387">
        <v>55744</v>
      </c>
      <c r="K387">
        <v>-93.501300000000001</v>
      </c>
      <c r="L387">
        <v>47.214300000000001</v>
      </c>
      <c r="M387">
        <v>221320</v>
      </c>
      <c r="N387" t="s">
        <v>791</v>
      </c>
      <c r="O387">
        <v>50100701</v>
      </c>
      <c r="P387" t="s">
        <v>922</v>
      </c>
      <c r="Q387" t="s">
        <v>737</v>
      </c>
      <c r="R387" t="s">
        <v>118</v>
      </c>
      <c r="S387" t="s">
        <v>118</v>
      </c>
      <c r="T387" t="s">
        <v>118</v>
      </c>
      <c r="U387" t="s">
        <v>118</v>
      </c>
      <c r="V387" t="s">
        <v>118</v>
      </c>
      <c r="W387" t="s">
        <v>118</v>
      </c>
      <c r="X387" t="s">
        <v>118</v>
      </c>
      <c r="Y387" t="s">
        <v>118</v>
      </c>
      <c r="Z387">
        <v>1.451495584E-2</v>
      </c>
      <c r="AA387">
        <v>2.902991168E-5</v>
      </c>
      <c r="AB387" t="s">
        <v>407</v>
      </c>
      <c r="AC387" t="s">
        <v>407</v>
      </c>
      <c r="AD387">
        <v>250</v>
      </c>
      <c r="AE387">
        <v>0</v>
      </c>
      <c r="AF387">
        <v>0</v>
      </c>
      <c r="AG387">
        <v>0</v>
      </c>
      <c r="AH387">
        <v>0</v>
      </c>
      <c r="AI387">
        <v>1</v>
      </c>
      <c r="AJ387">
        <v>1</v>
      </c>
      <c r="AK387">
        <v>0</v>
      </c>
    </row>
    <row r="388" spans="1:37">
      <c r="A388" t="s">
        <v>198</v>
      </c>
      <c r="B388" t="s">
        <v>1030</v>
      </c>
      <c r="C388">
        <v>16320411</v>
      </c>
      <c r="D388" t="s">
        <v>118</v>
      </c>
      <c r="E388" t="s">
        <v>384</v>
      </c>
      <c r="F388" t="s">
        <v>1516</v>
      </c>
      <c r="G388" t="s">
        <v>1517</v>
      </c>
      <c r="H388" t="s">
        <v>196</v>
      </c>
      <c r="I388" t="s">
        <v>1337</v>
      </c>
      <c r="J388">
        <v>55787</v>
      </c>
      <c r="K388">
        <v>-93.124759999999995</v>
      </c>
      <c r="L388">
        <v>46.647689999999997</v>
      </c>
      <c r="M388">
        <v>221320</v>
      </c>
      <c r="N388" t="s">
        <v>791</v>
      </c>
      <c r="O388">
        <v>50100701</v>
      </c>
      <c r="P388" t="s">
        <v>922</v>
      </c>
      <c r="Q388" t="s">
        <v>737</v>
      </c>
      <c r="R388" t="s">
        <v>118</v>
      </c>
      <c r="S388" t="s">
        <v>118</v>
      </c>
      <c r="T388" t="s">
        <v>118</v>
      </c>
      <c r="U388" t="s">
        <v>118</v>
      </c>
      <c r="V388" t="s">
        <v>118</v>
      </c>
      <c r="W388" t="s">
        <v>118</v>
      </c>
      <c r="X388" t="s">
        <v>118</v>
      </c>
      <c r="Y388" t="s">
        <v>118</v>
      </c>
      <c r="Z388" t="s">
        <v>391</v>
      </c>
      <c r="AA388" t="s">
        <v>391</v>
      </c>
      <c r="AB388">
        <v>2.9038983527400005E-7</v>
      </c>
      <c r="AC388">
        <v>5.8077967054800014E-10</v>
      </c>
      <c r="AD388">
        <v>250</v>
      </c>
      <c r="AE388">
        <v>0</v>
      </c>
      <c r="AF388">
        <v>0</v>
      </c>
      <c r="AG388">
        <v>0</v>
      </c>
      <c r="AH388">
        <v>0</v>
      </c>
      <c r="AI388">
        <v>1</v>
      </c>
      <c r="AJ388">
        <v>0</v>
      </c>
      <c r="AK388">
        <v>1</v>
      </c>
    </row>
    <row r="389" spans="1:37">
      <c r="A389" t="s">
        <v>198</v>
      </c>
      <c r="B389" t="s">
        <v>1030</v>
      </c>
      <c r="C389">
        <v>16321411</v>
      </c>
      <c r="D389" t="s">
        <v>118</v>
      </c>
      <c r="E389" t="s">
        <v>384</v>
      </c>
      <c r="F389" t="s">
        <v>1518</v>
      </c>
      <c r="G389" t="s">
        <v>1519</v>
      </c>
      <c r="H389" t="s">
        <v>196</v>
      </c>
      <c r="I389" t="s">
        <v>1337</v>
      </c>
      <c r="J389">
        <v>56469</v>
      </c>
      <c r="K389">
        <v>-93.494479999999996</v>
      </c>
      <c r="L389">
        <v>46.710830000000001</v>
      </c>
      <c r="M389">
        <v>221320</v>
      </c>
      <c r="N389" t="s">
        <v>791</v>
      </c>
      <c r="O389">
        <v>50100701</v>
      </c>
      <c r="P389" t="s">
        <v>922</v>
      </c>
      <c r="Q389" t="s">
        <v>737</v>
      </c>
      <c r="R389" t="s">
        <v>118</v>
      </c>
      <c r="S389" t="s">
        <v>118</v>
      </c>
      <c r="T389" t="s">
        <v>118</v>
      </c>
      <c r="U389" t="s">
        <v>118</v>
      </c>
      <c r="V389" t="s">
        <v>118</v>
      </c>
      <c r="W389" t="s">
        <v>118</v>
      </c>
      <c r="X389" t="s">
        <v>118</v>
      </c>
      <c r="Y389" t="s">
        <v>118</v>
      </c>
      <c r="Z389" t="s">
        <v>391</v>
      </c>
      <c r="AA389" t="s">
        <v>391</v>
      </c>
      <c r="AB389">
        <v>1.7191150823000001E-6</v>
      </c>
      <c r="AC389">
        <v>3.4382301646000001E-9</v>
      </c>
      <c r="AD389">
        <v>250</v>
      </c>
      <c r="AE389">
        <v>0</v>
      </c>
      <c r="AF389">
        <v>0</v>
      </c>
      <c r="AG389">
        <v>0</v>
      </c>
      <c r="AH389">
        <v>0</v>
      </c>
      <c r="AI389">
        <v>1</v>
      </c>
      <c r="AJ389">
        <v>0</v>
      </c>
      <c r="AK389">
        <v>1</v>
      </c>
    </row>
    <row r="390" spans="1:37">
      <c r="A390" t="s">
        <v>198</v>
      </c>
      <c r="B390" t="s">
        <v>1030</v>
      </c>
      <c r="C390">
        <v>16321511</v>
      </c>
      <c r="D390" t="s">
        <v>118</v>
      </c>
      <c r="E390" t="s">
        <v>384</v>
      </c>
      <c r="F390" t="s">
        <v>1742</v>
      </c>
      <c r="G390" t="s">
        <v>1056</v>
      </c>
      <c r="H390" t="s">
        <v>196</v>
      </c>
      <c r="I390" t="s">
        <v>416</v>
      </c>
      <c r="J390" t="s">
        <v>1743</v>
      </c>
      <c r="K390">
        <v>-93.562150000000003</v>
      </c>
      <c r="L390">
        <v>45.200679999999998</v>
      </c>
      <c r="M390">
        <v>221320</v>
      </c>
      <c r="N390" t="s">
        <v>791</v>
      </c>
      <c r="O390">
        <v>50100701</v>
      </c>
      <c r="P390" t="s">
        <v>922</v>
      </c>
      <c r="Q390" t="s">
        <v>737</v>
      </c>
      <c r="R390" t="s">
        <v>118</v>
      </c>
      <c r="S390" t="s">
        <v>118</v>
      </c>
      <c r="T390" t="s">
        <v>118</v>
      </c>
      <c r="U390" t="s">
        <v>118</v>
      </c>
      <c r="V390" t="s">
        <v>118</v>
      </c>
      <c r="W390" t="s">
        <v>118</v>
      </c>
      <c r="X390" t="s">
        <v>118</v>
      </c>
      <c r="Y390" t="s">
        <v>118</v>
      </c>
      <c r="Z390" t="s">
        <v>391</v>
      </c>
      <c r="AA390" t="s">
        <v>391</v>
      </c>
      <c r="AB390">
        <v>1.6057169898E-4</v>
      </c>
      <c r="AC390">
        <v>3.2114339796E-7</v>
      </c>
      <c r="AD390">
        <v>250</v>
      </c>
      <c r="AE390">
        <v>0</v>
      </c>
      <c r="AF390">
        <v>0</v>
      </c>
      <c r="AG390">
        <v>0</v>
      </c>
      <c r="AH390">
        <v>0</v>
      </c>
      <c r="AI390">
        <v>1</v>
      </c>
      <c r="AJ390">
        <v>0</v>
      </c>
      <c r="AK390">
        <v>1</v>
      </c>
    </row>
    <row r="391" spans="1:37">
      <c r="A391" t="s">
        <v>198</v>
      </c>
      <c r="B391" t="s">
        <v>1030</v>
      </c>
      <c r="C391">
        <v>16321811</v>
      </c>
      <c r="D391" t="s">
        <v>118</v>
      </c>
      <c r="E391" t="s">
        <v>384</v>
      </c>
      <c r="F391" t="s">
        <v>1520</v>
      </c>
      <c r="G391" t="s">
        <v>1521</v>
      </c>
      <c r="H391" t="s">
        <v>196</v>
      </c>
      <c r="I391" t="s">
        <v>1076</v>
      </c>
      <c r="J391">
        <v>56639</v>
      </c>
      <c r="K391">
        <v>-93.64913</v>
      </c>
      <c r="L391">
        <v>47.840960000000003</v>
      </c>
      <c r="M391">
        <v>221320</v>
      </c>
      <c r="N391" t="s">
        <v>791</v>
      </c>
      <c r="O391">
        <v>50100701</v>
      </c>
      <c r="P391" t="s">
        <v>922</v>
      </c>
      <c r="Q391" t="s">
        <v>737</v>
      </c>
      <c r="R391" t="s">
        <v>118</v>
      </c>
      <c r="S391" t="s">
        <v>118</v>
      </c>
      <c r="T391" t="s">
        <v>118</v>
      </c>
      <c r="U391" t="s">
        <v>118</v>
      </c>
      <c r="V391" t="s">
        <v>118</v>
      </c>
      <c r="W391" t="s">
        <v>118</v>
      </c>
      <c r="X391" t="s">
        <v>118</v>
      </c>
      <c r="Y391" t="s">
        <v>118</v>
      </c>
      <c r="Z391" t="s">
        <v>391</v>
      </c>
      <c r="AA391" t="s">
        <v>391</v>
      </c>
      <c r="AB391">
        <v>2.7986649229E-6</v>
      </c>
      <c r="AC391">
        <v>5.5973298458000001E-9</v>
      </c>
      <c r="AD391">
        <v>250</v>
      </c>
      <c r="AE391">
        <v>0</v>
      </c>
      <c r="AF391">
        <v>0</v>
      </c>
      <c r="AG391">
        <v>0</v>
      </c>
      <c r="AH391">
        <v>0</v>
      </c>
      <c r="AI391">
        <v>1</v>
      </c>
      <c r="AJ391">
        <v>0</v>
      </c>
      <c r="AK391">
        <v>1</v>
      </c>
    </row>
    <row r="392" spans="1:37">
      <c r="A392" t="s">
        <v>198</v>
      </c>
      <c r="B392" t="s">
        <v>1030</v>
      </c>
      <c r="C392">
        <v>16321911</v>
      </c>
      <c r="D392" t="s">
        <v>118</v>
      </c>
      <c r="E392" t="s">
        <v>384</v>
      </c>
      <c r="F392" t="s">
        <v>1522</v>
      </c>
      <c r="G392" t="s">
        <v>1154</v>
      </c>
      <c r="H392" t="s">
        <v>196</v>
      </c>
      <c r="I392" t="s">
        <v>1154</v>
      </c>
      <c r="J392">
        <v>56058</v>
      </c>
      <c r="K392">
        <v>-93.905060000000006</v>
      </c>
      <c r="L392">
        <v>44.474131999999997</v>
      </c>
      <c r="M392">
        <v>221320</v>
      </c>
      <c r="N392" t="s">
        <v>791</v>
      </c>
      <c r="O392">
        <v>50100701</v>
      </c>
      <c r="P392" t="s">
        <v>922</v>
      </c>
      <c r="Q392" t="s">
        <v>737</v>
      </c>
      <c r="R392" t="s">
        <v>118</v>
      </c>
      <c r="S392" t="s">
        <v>118</v>
      </c>
      <c r="T392" t="s">
        <v>118</v>
      </c>
      <c r="U392" t="s">
        <v>118</v>
      </c>
      <c r="V392" t="s">
        <v>118</v>
      </c>
      <c r="W392" t="s">
        <v>118</v>
      </c>
      <c r="X392" t="s">
        <v>118</v>
      </c>
      <c r="Y392" t="s">
        <v>118</v>
      </c>
      <c r="Z392" t="s">
        <v>391</v>
      </c>
      <c r="AA392" t="s">
        <v>391</v>
      </c>
      <c r="AB392">
        <v>2.1273482152999997E-4</v>
      </c>
      <c r="AC392">
        <v>4.2546964305999994E-7</v>
      </c>
      <c r="AD392">
        <v>250</v>
      </c>
      <c r="AE392">
        <v>0</v>
      </c>
      <c r="AF392">
        <v>0</v>
      </c>
      <c r="AG392">
        <v>0</v>
      </c>
      <c r="AH392">
        <v>0</v>
      </c>
      <c r="AI392">
        <v>1</v>
      </c>
      <c r="AJ392">
        <v>0</v>
      </c>
      <c r="AK392">
        <v>1</v>
      </c>
    </row>
    <row r="393" spans="1:37">
      <c r="A393" t="s">
        <v>198</v>
      </c>
      <c r="B393" t="s">
        <v>1030</v>
      </c>
      <c r="C393">
        <v>16322011</v>
      </c>
      <c r="D393" t="s">
        <v>118</v>
      </c>
      <c r="E393" t="s">
        <v>384</v>
      </c>
      <c r="F393" t="s">
        <v>1523</v>
      </c>
      <c r="G393" t="s">
        <v>1524</v>
      </c>
      <c r="H393" t="s">
        <v>196</v>
      </c>
      <c r="I393" t="s">
        <v>679</v>
      </c>
      <c r="J393">
        <v>56629</v>
      </c>
      <c r="K393">
        <v>-93.900869999999998</v>
      </c>
      <c r="L393">
        <v>48.63082</v>
      </c>
      <c r="M393">
        <v>221320</v>
      </c>
      <c r="N393" t="s">
        <v>791</v>
      </c>
      <c r="O393">
        <v>50100701</v>
      </c>
      <c r="P393" t="s">
        <v>922</v>
      </c>
      <c r="Q393" t="s">
        <v>737</v>
      </c>
      <c r="R393" t="s">
        <v>118</v>
      </c>
      <c r="S393" t="s">
        <v>118</v>
      </c>
      <c r="T393" t="s">
        <v>118</v>
      </c>
      <c r="U393" t="s">
        <v>118</v>
      </c>
      <c r="V393" t="s">
        <v>118</v>
      </c>
      <c r="W393" t="s">
        <v>118</v>
      </c>
      <c r="X393" t="s">
        <v>118</v>
      </c>
      <c r="Y393" t="s">
        <v>118</v>
      </c>
      <c r="Z393" t="s">
        <v>391</v>
      </c>
      <c r="AA393" t="s">
        <v>391</v>
      </c>
      <c r="AB393">
        <v>1.0931576117000001E-7</v>
      </c>
      <c r="AC393">
        <v>2.1863152234000001E-10</v>
      </c>
      <c r="AD393">
        <v>250</v>
      </c>
      <c r="AE393">
        <v>0</v>
      </c>
      <c r="AF393">
        <v>0</v>
      </c>
      <c r="AG393">
        <v>0</v>
      </c>
      <c r="AH393">
        <v>0</v>
      </c>
      <c r="AI393">
        <v>1</v>
      </c>
      <c r="AJ393">
        <v>0</v>
      </c>
      <c r="AK393">
        <v>1</v>
      </c>
    </row>
    <row r="394" spans="1:37">
      <c r="A394" t="s">
        <v>198</v>
      </c>
      <c r="B394" t="s">
        <v>1030</v>
      </c>
      <c r="C394">
        <v>16322111</v>
      </c>
      <c r="D394" t="s">
        <v>118</v>
      </c>
      <c r="E394" t="s">
        <v>384</v>
      </c>
      <c r="F394" t="s">
        <v>1744</v>
      </c>
      <c r="G394" t="s">
        <v>1745</v>
      </c>
      <c r="H394" t="s">
        <v>196</v>
      </c>
      <c r="I394" t="s">
        <v>1136</v>
      </c>
      <c r="J394" t="s">
        <v>1746</v>
      </c>
      <c r="K394">
        <v>-92.475499999999997</v>
      </c>
      <c r="L394">
        <v>44.226500000000001</v>
      </c>
      <c r="M394">
        <v>221320</v>
      </c>
      <c r="N394" t="s">
        <v>791</v>
      </c>
      <c r="O394">
        <v>50100701</v>
      </c>
      <c r="P394" t="s">
        <v>922</v>
      </c>
      <c r="Q394" t="s">
        <v>737</v>
      </c>
      <c r="R394" t="s">
        <v>118</v>
      </c>
      <c r="S394" t="s">
        <v>118</v>
      </c>
      <c r="T394" t="s">
        <v>118</v>
      </c>
      <c r="U394" t="s">
        <v>118</v>
      </c>
      <c r="V394" t="s">
        <v>118</v>
      </c>
      <c r="W394" t="s">
        <v>118</v>
      </c>
      <c r="X394" t="s">
        <v>118</v>
      </c>
      <c r="Y394" t="s">
        <v>118</v>
      </c>
      <c r="Z394" t="s">
        <v>391</v>
      </c>
      <c r="AA394" t="s">
        <v>391</v>
      </c>
      <c r="AB394">
        <v>1.5966451424000001E-4</v>
      </c>
      <c r="AC394">
        <v>3.1932902848000003E-7</v>
      </c>
      <c r="AD394">
        <v>250</v>
      </c>
      <c r="AE394">
        <v>0</v>
      </c>
      <c r="AF394">
        <v>0</v>
      </c>
      <c r="AG394">
        <v>0</v>
      </c>
      <c r="AH394">
        <v>0</v>
      </c>
      <c r="AI394">
        <v>1</v>
      </c>
      <c r="AJ394">
        <v>0</v>
      </c>
      <c r="AK394">
        <v>1</v>
      </c>
    </row>
    <row r="395" spans="1:37">
      <c r="A395" t="s">
        <v>198</v>
      </c>
      <c r="B395" t="s">
        <v>1030</v>
      </c>
      <c r="C395">
        <v>16322511</v>
      </c>
      <c r="D395" t="s">
        <v>118</v>
      </c>
      <c r="E395" t="s">
        <v>384</v>
      </c>
      <c r="F395" t="s">
        <v>1747</v>
      </c>
      <c r="G395" t="s">
        <v>1089</v>
      </c>
      <c r="H395" t="s">
        <v>196</v>
      </c>
      <c r="I395" t="s">
        <v>914</v>
      </c>
      <c r="J395">
        <v>55308</v>
      </c>
      <c r="K395">
        <v>-93.860870000000006</v>
      </c>
      <c r="L395">
        <v>45.39678</v>
      </c>
      <c r="M395">
        <v>221320</v>
      </c>
      <c r="N395" t="s">
        <v>791</v>
      </c>
      <c r="O395">
        <v>50100701</v>
      </c>
      <c r="P395" t="s">
        <v>922</v>
      </c>
      <c r="Q395" t="s">
        <v>737</v>
      </c>
      <c r="R395" t="s">
        <v>118</v>
      </c>
      <c r="S395" t="s">
        <v>118</v>
      </c>
      <c r="T395" t="s">
        <v>118</v>
      </c>
      <c r="U395" t="s">
        <v>118</v>
      </c>
      <c r="V395" t="s">
        <v>118</v>
      </c>
      <c r="W395" t="s">
        <v>118</v>
      </c>
      <c r="X395" t="s">
        <v>118</v>
      </c>
      <c r="Y395" t="s">
        <v>118</v>
      </c>
      <c r="Z395" t="s">
        <v>391</v>
      </c>
      <c r="AA395" t="s">
        <v>391</v>
      </c>
      <c r="AB395">
        <v>1.6528905962799999E-4</v>
      </c>
      <c r="AC395">
        <v>3.3057811925599998E-7</v>
      </c>
      <c r="AD395">
        <v>250</v>
      </c>
      <c r="AE395">
        <v>0</v>
      </c>
      <c r="AF395">
        <v>0</v>
      </c>
      <c r="AG395">
        <v>0</v>
      </c>
      <c r="AH395">
        <v>0</v>
      </c>
      <c r="AI395">
        <v>1</v>
      </c>
      <c r="AJ395">
        <v>0</v>
      </c>
      <c r="AK395">
        <v>1</v>
      </c>
    </row>
    <row r="396" spans="1:37">
      <c r="A396" t="s">
        <v>198</v>
      </c>
      <c r="B396" t="s">
        <v>1030</v>
      </c>
      <c r="C396">
        <v>16322711</v>
      </c>
      <c r="D396" t="s">
        <v>118</v>
      </c>
      <c r="E396" t="s">
        <v>384</v>
      </c>
      <c r="F396" t="s">
        <v>1525</v>
      </c>
      <c r="G396" t="s">
        <v>1526</v>
      </c>
      <c r="H396" t="s">
        <v>196</v>
      </c>
      <c r="I396" t="s">
        <v>1128</v>
      </c>
      <c r="J396">
        <v>55358</v>
      </c>
      <c r="K396">
        <v>-94.033289999999994</v>
      </c>
      <c r="L396">
        <v>45.178600000000003</v>
      </c>
      <c r="M396">
        <v>221320</v>
      </c>
      <c r="N396" t="s">
        <v>791</v>
      </c>
      <c r="O396">
        <v>50100701</v>
      </c>
      <c r="P396" t="s">
        <v>922</v>
      </c>
      <c r="Q396" t="s">
        <v>737</v>
      </c>
      <c r="R396" t="s">
        <v>118</v>
      </c>
      <c r="S396" t="s">
        <v>118</v>
      </c>
      <c r="T396" t="s">
        <v>118</v>
      </c>
      <c r="U396" t="s">
        <v>118</v>
      </c>
      <c r="V396" t="s">
        <v>118</v>
      </c>
      <c r="W396" t="s">
        <v>118</v>
      </c>
      <c r="X396" t="s">
        <v>118</v>
      </c>
      <c r="Y396" t="s">
        <v>118</v>
      </c>
      <c r="Z396" t="s">
        <v>391</v>
      </c>
      <c r="AA396" t="s">
        <v>391</v>
      </c>
      <c r="AB396">
        <v>1.2818520376199998E-4</v>
      </c>
      <c r="AC396">
        <v>2.5637040752399995E-7</v>
      </c>
      <c r="AD396">
        <v>250</v>
      </c>
      <c r="AE396">
        <v>0</v>
      </c>
      <c r="AF396">
        <v>0</v>
      </c>
      <c r="AG396">
        <v>0</v>
      </c>
      <c r="AH396">
        <v>0</v>
      </c>
      <c r="AI396">
        <v>1</v>
      </c>
      <c r="AJ396">
        <v>0</v>
      </c>
      <c r="AK396">
        <v>1</v>
      </c>
    </row>
    <row r="397" spans="1:37">
      <c r="A397" t="s">
        <v>198</v>
      </c>
      <c r="B397" t="s">
        <v>1030</v>
      </c>
      <c r="C397">
        <v>10673611</v>
      </c>
      <c r="D397" t="s">
        <v>118</v>
      </c>
      <c r="E397" t="s">
        <v>384</v>
      </c>
      <c r="F397" t="s">
        <v>1474</v>
      </c>
      <c r="G397" t="s">
        <v>1475</v>
      </c>
      <c r="H397" t="s">
        <v>196</v>
      </c>
      <c r="I397" t="s">
        <v>1165</v>
      </c>
      <c r="J397">
        <v>55935</v>
      </c>
      <c r="K397">
        <v>-92.139690000000002</v>
      </c>
      <c r="L397">
        <v>43.734969999999997</v>
      </c>
      <c r="M397">
        <v>221320</v>
      </c>
      <c r="N397" t="s">
        <v>791</v>
      </c>
      <c r="O397">
        <v>50100701</v>
      </c>
      <c r="P397" t="s">
        <v>922</v>
      </c>
      <c r="Q397" t="s">
        <v>737</v>
      </c>
      <c r="R397" t="s">
        <v>118</v>
      </c>
      <c r="S397" t="s">
        <v>118</v>
      </c>
      <c r="T397" t="s">
        <v>118</v>
      </c>
      <c r="U397" t="s">
        <v>118</v>
      </c>
      <c r="V397" t="s">
        <v>118</v>
      </c>
      <c r="W397" t="s">
        <v>118</v>
      </c>
      <c r="X397" t="s">
        <v>118</v>
      </c>
      <c r="Y397" t="s">
        <v>118</v>
      </c>
      <c r="Z397" t="s">
        <v>391</v>
      </c>
      <c r="AA397" t="s">
        <v>391</v>
      </c>
      <c r="AB397">
        <v>5.0675339576399999E-6</v>
      </c>
      <c r="AC397">
        <v>1.0135067915279999E-8</v>
      </c>
      <c r="AD397">
        <v>250</v>
      </c>
      <c r="AE397">
        <v>0</v>
      </c>
      <c r="AF397">
        <v>0</v>
      </c>
      <c r="AG397">
        <v>0</v>
      </c>
      <c r="AH397">
        <v>0</v>
      </c>
      <c r="AI397">
        <v>1</v>
      </c>
      <c r="AJ397">
        <v>0</v>
      </c>
      <c r="AK397">
        <v>1</v>
      </c>
    </row>
    <row r="398" spans="1:37">
      <c r="A398" t="s">
        <v>198</v>
      </c>
      <c r="B398" t="s">
        <v>1030</v>
      </c>
      <c r="C398">
        <v>6239511</v>
      </c>
      <c r="D398" t="s">
        <v>118</v>
      </c>
      <c r="E398" t="s">
        <v>384</v>
      </c>
      <c r="F398" t="s">
        <v>1748</v>
      </c>
      <c r="G398" t="s">
        <v>1749</v>
      </c>
      <c r="H398" t="s">
        <v>196</v>
      </c>
      <c r="I398" t="s">
        <v>1378</v>
      </c>
      <c r="J398">
        <v>55806</v>
      </c>
      <c r="K398">
        <v>-92.124300000000005</v>
      </c>
      <c r="L398">
        <v>46.759700000000002</v>
      </c>
      <c r="M398">
        <v>221320</v>
      </c>
      <c r="N398" t="s">
        <v>791</v>
      </c>
      <c r="O398">
        <v>50100701</v>
      </c>
      <c r="P398" t="s">
        <v>922</v>
      </c>
      <c r="Q398" t="s">
        <v>737</v>
      </c>
      <c r="R398" t="s">
        <v>118</v>
      </c>
      <c r="S398" t="s">
        <v>118</v>
      </c>
      <c r="T398" t="s">
        <v>118</v>
      </c>
      <c r="U398" t="s">
        <v>118</v>
      </c>
      <c r="V398" t="s">
        <v>118</v>
      </c>
      <c r="W398" t="s">
        <v>118</v>
      </c>
      <c r="X398" t="s">
        <v>118</v>
      </c>
      <c r="Y398" t="s">
        <v>118</v>
      </c>
      <c r="Z398">
        <v>0</v>
      </c>
      <c r="AA398">
        <v>0</v>
      </c>
      <c r="AB398" t="s">
        <v>407</v>
      </c>
      <c r="AC398" t="s">
        <v>407</v>
      </c>
      <c r="AD398">
        <v>250</v>
      </c>
      <c r="AE398">
        <v>0</v>
      </c>
      <c r="AF398">
        <v>0</v>
      </c>
      <c r="AG398">
        <v>0</v>
      </c>
      <c r="AH398">
        <v>0</v>
      </c>
      <c r="AI398">
        <v>1</v>
      </c>
      <c r="AJ398">
        <v>1</v>
      </c>
      <c r="AK398">
        <v>0</v>
      </c>
    </row>
    <row r="399" spans="1:37">
      <c r="A399" t="s">
        <v>198</v>
      </c>
      <c r="B399" t="s">
        <v>1030</v>
      </c>
      <c r="C399">
        <v>17078911</v>
      </c>
      <c r="D399" t="s">
        <v>118</v>
      </c>
      <c r="E399" t="s">
        <v>384</v>
      </c>
      <c r="F399" t="s">
        <v>1529</v>
      </c>
      <c r="G399" t="s">
        <v>1530</v>
      </c>
      <c r="H399" t="s">
        <v>196</v>
      </c>
      <c r="I399" t="s">
        <v>1128</v>
      </c>
      <c r="J399">
        <v>55321</v>
      </c>
      <c r="K399">
        <v>-94.157089999999997</v>
      </c>
      <c r="L399">
        <v>45.092149999999997</v>
      </c>
      <c r="M399">
        <v>221320</v>
      </c>
      <c r="N399" t="s">
        <v>791</v>
      </c>
      <c r="O399">
        <v>50100701</v>
      </c>
      <c r="P399" t="s">
        <v>922</v>
      </c>
      <c r="Q399" t="s">
        <v>737</v>
      </c>
      <c r="R399" t="s">
        <v>118</v>
      </c>
      <c r="S399" t="s">
        <v>118</v>
      </c>
      <c r="T399" t="s">
        <v>118</v>
      </c>
      <c r="U399" t="s">
        <v>118</v>
      </c>
      <c r="V399" t="s">
        <v>118</v>
      </c>
      <c r="W399" t="s">
        <v>118</v>
      </c>
      <c r="X399" t="s">
        <v>118</v>
      </c>
      <c r="Y399" t="s">
        <v>118</v>
      </c>
      <c r="Z399" t="s">
        <v>391</v>
      </c>
      <c r="AA399" t="s">
        <v>391</v>
      </c>
      <c r="AB399">
        <v>6.6487569594600004E-5</v>
      </c>
      <c r="AC399">
        <v>1.3297513918920001E-7</v>
      </c>
      <c r="AD399">
        <v>250</v>
      </c>
      <c r="AE399">
        <v>0</v>
      </c>
      <c r="AF399">
        <v>0</v>
      </c>
      <c r="AG399">
        <v>0</v>
      </c>
      <c r="AH399">
        <v>0</v>
      </c>
      <c r="AI399">
        <v>1</v>
      </c>
      <c r="AJ399">
        <v>0</v>
      </c>
      <c r="AK399">
        <v>1</v>
      </c>
    </row>
    <row r="400" spans="1:37">
      <c r="A400" t="s">
        <v>198</v>
      </c>
      <c r="B400" t="s">
        <v>1030</v>
      </c>
      <c r="C400">
        <v>17079911</v>
      </c>
      <c r="D400" t="s">
        <v>118</v>
      </c>
      <c r="E400" t="s">
        <v>384</v>
      </c>
      <c r="F400" t="s">
        <v>1531</v>
      </c>
      <c r="G400" t="s">
        <v>1294</v>
      </c>
      <c r="H400" t="s">
        <v>196</v>
      </c>
      <c r="I400" t="s">
        <v>1378</v>
      </c>
      <c r="J400">
        <v>55723</v>
      </c>
      <c r="K400">
        <v>-92.772859999999994</v>
      </c>
      <c r="L400">
        <v>47.887770000000003</v>
      </c>
      <c r="M400">
        <v>221320</v>
      </c>
      <c r="N400" t="s">
        <v>791</v>
      </c>
      <c r="O400">
        <v>50100701</v>
      </c>
      <c r="P400" t="s">
        <v>922</v>
      </c>
      <c r="Q400" t="s">
        <v>737</v>
      </c>
      <c r="R400" t="s">
        <v>118</v>
      </c>
      <c r="S400" t="s">
        <v>118</v>
      </c>
      <c r="T400" t="s">
        <v>118</v>
      </c>
      <c r="U400" t="s">
        <v>118</v>
      </c>
      <c r="V400" t="s">
        <v>118</v>
      </c>
      <c r="W400" t="s">
        <v>118</v>
      </c>
      <c r="X400" t="s">
        <v>118</v>
      </c>
      <c r="Y400" t="s">
        <v>118</v>
      </c>
      <c r="Z400" t="s">
        <v>391</v>
      </c>
      <c r="AA400" t="s">
        <v>391</v>
      </c>
      <c r="AB400">
        <v>1.9323034961999999E-7</v>
      </c>
      <c r="AC400">
        <v>3.8646069923999999E-10</v>
      </c>
      <c r="AD400">
        <v>250</v>
      </c>
      <c r="AE400">
        <v>0</v>
      </c>
      <c r="AF400">
        <v>0</v>
      </c>
      <c r="AG400">
        <v>0</v>
      </c>
      <c r="AH400">
        <v>0</v>
      </c>
      <c r="AI400">
        <v>1</v>
      </c>
      <c r="AJ400">
        <v>0</v>
      </c>
      <c r="AK400">
        <v>1</v>
      </c>
    </row>
    <row r="401" spans="1:37">
      <c r="A401" t="s">
        <v>198</v>
      </c>
      <c r="B401" t="s">
        <v>1030</v>
      </c>
      <c r="C401">
        <v>17080311</v>
      </c>
      <c r="D401" t="s">
        <v>118</v>
      </c>
      <c r="E401" t="s">
        <v>384</v>
      </c>
      <c r="F401" t="s">
        <v>1532</v>
      </c>
      <c r="G401" t="s">
        <v>1533</v>
      </c>
      <c r="H401" t="s">
        <v>196</v>
      </c>
      <c r="I401" t="s">
        <v>1120</v>
      </c>
      <c r="J401">
        <v>56362</v>
      </c>
      <c r="K401">
        <v>-94.799480000000003</v>
      </c>
      <c r="L401">
        <v>45.467739999999999</v>
      </c>
      <c r="M401">
        <v>221320</v>
      </c>
      <c r="N401" t="s">
        <v>791</v>
      </c>
      <c r="O401">
        <v>50100701</v>
      </c>
      <c r="P401" t="s">
        <v>922</v>
      </c>
      <c r="Q401" t="s">
        <v>737</v>
      </c>
      <c r="R401" t="s">
        <v>118</v>
      </c>
      <c r="S401" t="s">
        <v>118</v>
      </c>
      <c r="T401" t="s">
        <v>118</v>
      </c>
      <c r="U401" t="s">
        <v>118</v>
      </c>
      <c r="V401" t="s">
        <v>118</v>
      </c>
      <c r="W401" t="s">
        <v>118</v>
      </c>
      <c r="X401" t="s">
        <v>118</v>
      </c>
      <c r="Y401" t="s">
        <v>118</v>
      </c>
      <c r="Z401" t="s">
        <v>391</v>
      </c>
      <c r="AA401" t="s">
        <v>391</v>
      </c>
      <c r="AB401">
        <v>2.1999229944999998E-6</v>
      </c>
      <c r="AC401">
        <v>4.3998459889999994E-9</v>
      </c>
      <c r="AD401">
        <v>250</v>
      </c>
      <c r="AE401">
        <v>0</v>
      </c>
      <c r="AF401">
        <v>0</v>
      </c>
      <c r="AG401">
        <v>0</v>
      </c>
      <c r="AH401">
        <v>0</v>
      </c>
      <c r="AI401">
        <v>1</v>
      </c>
      <c r="AJ401">
        <v>0</v>
      </c>
      <c r="AK401">
        <v>1</v>
      </c>
    </row>
    <row r="402" spans="1:37">
      <c r="A402" t="s">
        <v>198</v>
      </c>
      <c r="B402" t="s">
        <v>1030</v>
      </c>
      <c r="C402">
        <v>17080911</v>
      </c>
      <c r="D402" t="s">
        <v>118</v>
      </c>
      <c r="E402" t="s">
        <v>384</v>
      </c>
      <c r="F402" t="s">
        <v>1534</v>
      </c>
      <c r="G402" t="s">
        <v>1535</v>
      </c>
      <c r="H402" t="s">
        <v>196</v>
      </c>
      <c r="I402" t="s">
        <v>1108</v>
      </c>
      <c r="J402">
        <v>55959</v>
      </c>
      <c r="K402">
        <v>-91.746870000000001</v>
      </c>
      <c r="L402">
        <v>44.092550000000003</v>
      </c>
      <c r="M402">
        <v>221320</v>
      </c>
      <c r="N402" t="s">
        <v>791</v>
      </c>
      <c r="O402">
        <v>50100701</v>
      </c>
      <c r="P402" t="s">
        <v>922</v>
      </c>
      <c r="Q402" t="s">
        <v>737</v>
      </c>
      <c r="R402" t="s">
        <v>118</v>
      </c>
      <c r="S402" t="s">
        <v>118</v>
      </c>
      <c r="T402" t="s">
        <v>118</v>
      </c>
      <c r="U402" t="s">
        <v>118</v>
      </c>
      <c r="V402" t="s">
        <v>118</v>
      </c>
      <c r="W402" t="s">
        <v>118</v>
      </c>
      <c r="X402" t="s">
        <v>118</v>
      </c>
      <c r="Y402" t="s">
        <v>118</v>
      </c>
      <c r="Z402" t="s">
        <v>391</v>
      </c>
      <c r="AA402" t="s">
        <v>391</v>
      </c>
      <c r="AB402">
        <v>2.2253241672200001E-6</v>
      </c>
      <c r="AC402">
        <v>4.4506483344399998E-9</v>
      </c>
      <c r="AD402">
        <v>250</v>
      </c>
      <c r="AE402">
        <v>0</v>
      </c>
      <c r="AF402">
        <v>0</v>
      </c>
      <c r="AG402">
        <v>0</v>
      </c>
      <c r="AH402">
        <v>0</v>
      </c>
      <c r="AI402">
        <v>1</v>
      </c>
      <c r="AJ402">
        <v>0</v>
      </c>
      <c r="AK402">
        <v>1</v>
      </c>
    </row>
    <row r="403" spans="1:37">
      <c r="A403" t="s">
        <v>198</v>
      </c>
      <c r="B403" t="s">
        <v>1030</v>
      </c>
      <c r="C403">
        <v>17081711</v>
      </c>
      <c r="D403" t="s">
        <v>118</v>
      </c>
      <c r="E403" t="s">
        <v>384</v>
      </c>
      <c r="F403" t="s">
        <v>1536</v>
      </c>
      <c r="G403" t="s">
        <v>1537</v>
      </c>
      <c r="H403" t="s">
        <v>196</v>
      </c>
      <c r="I403" t="s">
        <v>1378</v>
      </c>
      <c r="J403">
        <v>55719</v>
      </c>
      <c r="K403">
        <v>-92.843329999999995</v>
      </c>
      <c r="L403">
        <v>47.479619999999997</v>
      </c>
      <c r="M403">
        <v>221320</v>
      </c>
      <c r="N403" t="s">
        <v>791</v>
      </c>
      <c r="O403">
        <v>50100701</v>
      </c>
      <c r="P403" t="s">
        <v>922</v>
      </c>
      <c r="Q403" t="s">
        <v>737</v>
      </c>
      <c r="R403" t="s">
        <v>118</v>
      </c>
      <c r="S403" t="s">
        <v>118</v>
      </c>
      <c r="T403" t="s">
        <v>118</v>
      </c>
      <c r="U403" t="s">
        <v>118</v>
      </c>
      <c r="V403" t="s">
        <v>118</v>
      </c>
      <c r="W403" t="s">
        <v>118</v>
      </c>
      <c r="X403" t="s">
        <v>118</v>
      </c>
      <c r="Y403" t="s">
        <v>118</v>
      </c>
      <c r="Z403" t="s">
        <v>391</v>
      </c>
      <c r="AA403" t="s">
        <v>391</v>
      </c>
      <c r="AB403">
        <v>1.4787111261999999E-4</v>
      </c>
      <c r="AC403">
        <v>2.9574222523999995E-7</v>
      </c>
      <c r="AD403">
        <v>250</v>
      </c>
      <c r="AE403">
        <v>0</v>
      </c>
      <c r="AF403">
        <v>0</v>
      </c>
      <c r="AG403">
        <v>0</v>
      </c>
      <c r="AH403">
        <v>0</v>
      </c>
      <c r="AI403">
        <v>1</v>
      </c>
      <c r="AJ403">
        <v>0</v>
      </c>
      <c r="AK403">
        <v>1</v>
      </c>
    </row>
    <row r="404" spans="1:37">
      <c r="A404" t="s">
        <v>198</v>
      </c>
      <c r="B404" t="s">
        <v>1030</v>
      </c>
      <c r="C404">
        <v>17084011</v>
      </c>
      <c r="D404" t="s">
        <v>118</v>
      </c>
      <c r="E404" t="s">
        <v>384</v>
      </c>
      <c r="F404" t="s">
        <v>1538</v>
      </c>
      <c r="G404" t="s">
        <v>1539</v>
      </c>
      <c r="H404" t="s">
        <v>196</v>
      </c>
      <c r="I404" t="s">
        <v>1396</v>
      </c>
      <c r="J404" t="s">
        <v>1540</v>
      </c>
      <c r="K404">
        <v>-95.110140000000001</v>
      </c>
      <c r="L404">
        <v>44.553899999999999</v>
      </c>
      <c r="M404">
        <v>221320</v>
      </c>
      <c r="N404" t="s">
        <v>791</v>
      </c>
      <c r="O404">
        <v>50100701</v>
      </c>
      <c r="P404" t="s">
        <v>922</v>
      </c>
      <c r="Q404" t="s">
        <v>737</v>
      </c>
      <c r="R404" t="s">
        <v>118</v>
      </c>
      <c r="S404" t="s">
        <v>118</v>
      </c>
      <c r="T404" t="s">
        <v>118</v>
      </c>
      <c r="U404" t="s">
        <v>118</v>
      </c>
      <c r="V404" t="s">
        <v>118</v>
      </c>
      <c r="W404" t="s">
        <v>118</v>
      </c>
      <c r="X404" t="s">
        <v>118</v>
      </c>
      <c r="Y404" t="s">
        <v>118</v>
      </c>
      <c r="Z404" t="s">
        <v>391</v>
      </c>
      <c r="AA404" t="s">
        <v>391</v>
      </c>
      <c r="AB404">
        <v>2.0157644922800001E-4</v>
      </c>
      <c r="AC404">
        <v>4.0315289845600001E-7</v>
      </c>
      <c r="AD404">
        <v>250</v>
      </c>
      <c r="AE404">
        <v>0</v>
      </c>
      <c r="AF404">
        <v>0</v>
      </c>
      <c r="AG404">
        <v>0</v>
      </c>
      <c r="AH404">
        <v>0</v>
      </c>
      <c r="AI404">
        <v>1</v>
      </c>
      <c r="AJ404">
        <v>0</v>
      </c>
      <c r="AK404">
        <v>1</v>
      </c>
    </row>
    <row r="405" spans="1:37">
      <c r="A405" t="s">
        <v>198</v>
      </c>
      <c r="B405" t="s">
        <v>1030</v>
      </c>
      <c r="C405">
        <v>17052711</v>
      </c>
      <c r="D405" t="s">
        <v>118</v>
      </c>
      <c r="E405" t="s">
        <v>384</v>
      </c>
      <c r="F405" t="s">
        <v>1527</v>
      </c>
      <c r="G405" t="s">
        <v>428</v>
      </c>
      <c r="H405" t="s">
        <v>158</v>
      </c>
      <c r="I405" t="s">
        <v>429</v>
      </c>
      <c r="J405">
        <v>14650</v>
      </c>
      <c r="K405">
        <v>-77.665809999999993</v>
      </c>
      <c r="L405">
        <v>43.197859999999999</v>
      </c>
      <c r="M405">
        <v>221112</v>
      </c>
      <c r="N405" t="s">
        <v>1528</v>
      </c>
      <c r="O405">
        <v>30182002</v>
      </c>
      <c r="P405" t="s">
        <v>1039</v>
      </c>
      <c r="Q405" t="s">
        <v>444</v>
      </c>
      <c r="R405" t="s">
        <v>118</v>
      </c>
      <c r="S405" t="s">
        <v>118</v>
      </c>
      <c r="T405" t="s">
        <v>118</v>
      </c>
      <c r="U405" t="s">
        <v>118</v>
      </c>
      <c r="V405" t="s">
        <v>118</v>
      </c>
      <c r="W405" t="s">
        <v>118</v>
      </c>
      <c r="X405" t="s">
        <v>118</v>
      </c>
      <c r="Y405" t="s">
        <v>118</v>
      </c>
      <c r="Z405">
        <v>1.8143694800000001</v>
      </c>
      <c r="AA405">
        <v>3.6287389600000003E-3</v>
      </c>
      <c r="AB405" t="s">
        <v>407</v>
      </c>
      <c r="AC405" t="s">
        <v>407</v>
      </c>
      <c r="AD405">
        <v>250</v>
      </c>
      <c r="AE405">
        <v>0</v>
      </c>
      <c r="AF405">
        <v>0</v>
      </c>
      <c r="AG405">
        <v>0</v>
      </c>
      <c r="AH405">
        <v>0</v>
      </c>
      <c r="AI405">
        <v>1</v>
      </c>
      <c r="AJ405">
        <v>1</v>
      </c>
      <c r="AK405">
        <v>0</v>
      </c>
    </row>
    <row r="406" spans="1:37">
      <c r="A406" t="s">
        <v>198</v>
      </c>
      <c r="B406" t="s">
        <v>1030</v>
      </c>
      <c r="C406">
        <v>18080811</v>
      </c>
      <c r="D406" t="s">
        <v>118</v>
      </c>
      <c r="E406" t="s">
        <v>384</v>
      </c>
      <c r="F406" t="s">
        <v>1545</v>
      </c>
      <c r="G406" t="s">
        <v>1546</v>
      </c>
      <c r="H406" t="s">
        <v>196</v>
      </c>
      <c r="I406" t="s">
        <v>1095</v>
      </c>
      <c r="J406" t="s">
        <v>1547</v>
      </c>
      <c r="K406">
        <v>-94.845830000000007</v>
      </c>
      <c r="L406">
        <v>45.256630000000001</v>
      </c>
      <c r="M406">
        <v>221320</v>
      </c>
      <c r="N406" t="s">
        <v>791</v>
      </c>
      <c r="O406">
        <v>50100701</v>
      </c>
      <c r="P406" t="s">
        <v>922</v>
      </c>
      <c r="Q406" t="s">
        <v>737</v>
      </c>
      <c r="R406" t="s">
        <v>118</v>
      </c>
      <c r="S406" t="s">
        <v>118</v>
      </c>
      <c r="T406" t="s">
        <v>118</v>
      </c>
      <c r="U406" t="s">
        <v>118</v>
      </c>
      <c r="V406" t="s">
        <v>118</v>
      </c>
      <c r="W406" t="s">
        <v>118</v>
      </c>
      <c r="X406" t="s">
        <v>118</v>
      </c>
      <c r="Y406" t="s">
        <v>118</v>
      </c>
      <c r="Z406" t="s">
        <v>391</v>
      </c>
      <c r="AA406" t="s">
        <v>391</v>
      </c>
      <c r="AB406">
        <v>8.8758954961599997E-5</v>
      </c>
      <c r="AC406">
        <v>1.7751790992320001E-7</v>
      </c>
      <c r="AD406">
        <v>250</v>
      </c>
      <c r="AE406">
        <v>0</v>
      </c>
      <c r="AF406">
        <v>0</v>
      </c>
      <c r="AG406">
        <v>0</v>
      </c>
      <c r="AH406">
        <v>0</v>
      </c>
      <c r="AI406">
        <v>1</v>
      </c>
      <c r="AJ406">
        <v>0</v>
      </c>
      <c r="AK406">
        <v>1</v>
      </c>
    </row>
    <row r="407" spans="1:37">
      <c r="A407" t="s">
        <v>198</v>
      </c>
      <c r="B407" t="s">
        <v>1030</v>
      </c>
      <c r="C407">
        <v>18080911</v>
      </c>
      <c r="D407" t="s">
        <v>118</v>
      </c>
      <c r="E407" t="s">
        <v>384</v>
      </c>
      <c r="F407" t="s">
        <v>1548</v>
      </c>
      <c r="G407" t="s">
        <v>1549</v>
      </c>
      <c r="H407" t="s">
        <v>196</v>
      </c>
      <c r="I407" t="s">
        <v>1128</v>
      </c>
      <c r="J407" t="s">
        <v>1550</v>
      </c>
      <c r="K407">
        <v>-93.785769999999999</v>
      </c>
      <c r="L407">
        <v>45.11627</v>
      </c>
      <c r="M407">
        <v>221320</v>
      </c>
      <c r="N407" t="s">
        <v>791</v>
      </c>
      <c r="O407">
        <v>50100701</v>
      </c>
      <c r="P407" t="s">
        <v>922</v>
      </c>
      <c r="Q407" t="s">
        <v>737</v>
      </c>
      <c r="R407" t="s">
        <v>118</v>
      </c>
      <c r="S407" t="s">
        <v>118</v>
      </c>
      <c r="T407" t="s">
        <v>118</v>
      </c>
      <c r="U407" t="s">
        <v>118</v>
      </c>
      <c r="V407" t="s">
        <v>118</v>
      </c>
      <c r="W407" t="s">
        <v>118</v>
      </c>
      <c r="X407" t="s">
        <v>118</v>
      </c>
      <c r="Y407" t="s">
        <v>118</v>
      </c>
      <c r="Z407" t="s">
        <v>391</v>
      </c>
      <c r="AA407" t="s">
        <v>391</v>
      </c>
      <c r="AB407">
        <v>5.3188241306199997E-5</v>
      </c>
      <c r="AC407">
        <v>1.0637648261239999E-7</v>
      </c>
      <c r="AD407">
        <v>250</v>
      </c>
      <c r="AE407">
        <v>0</v>
      </c>
      <c r="AF407">
        <v>0</v>
      </c>
      <c r="AG407">
        <v>0</v>
      </c>
      <c r="AH407">
        <v>0</v>
      </c>
      <c r="AI407">
        <v>1</v>
      </c>
      <c r="AJ407">
        <v>0</v>
      </c>
      <c r="AK407">
        <v>1</v>
      </c>
    </row>
    <row r="408" spans="1:37">
      <c r="A408" t="s">
        <v>198</v>
      </c>
      <c r="B408" t="s">
        <v>1030</v>
      </c>
      <c r="C408">
        <v>18260711</v>
      </c>
      <c r="D408" t="s">
        <v>118</v>
      </c>
      <c r="E408" t="s">
        <v>384</v>
      </c>
      <c r="F408" t="s">
        <v>1551</v>
      </c>
      <c r="G408" t="s">
        <v>1032</v>
      </c>
      <c r="H408" t="s">
        <v>403</v>
      </c>
      <c r="I408" t="s">
        <v>435</v>
      </c>
      <c r="J408">
        <v>92310</v>
      </c>
      <c r="K408">
        <v>-116.666768</v>
      </c>
      <c r="L408">
        <v>35.251029000000003</v>
      </c>
      <c r="M408">
        <v>221320</v>
      </c>
      <c r="N408" t="s">
        <v>791</v>
      </c>
      <c r="O408">
        <v>50100701</v>
      </c>
      <c r="P408" t="s">
        <v>922</v>
      </c>
      <c r="Q408" t="s">
        <v>737</v>
      </c>
      <c r="R408" t="s">
        <v>118</v>
      </c>
      <c r="S408" t="s">
        <v>118</v>
      </c>
      <c r="T408" t="s">
        <v>118</v>
      </c>
      <c r="U408" t="s">
        <v>118</v>
      </c>
      <c r="V408" t="s">
        <v>118</v>
      </c>
      <c r="W408" t="s">
        <v>118</v>
      </c>
      <c r="X408" t="s">
        <v>118</v>
      </c>
      <c r="Y408" t="s">
        <v>118</v>
      </c>
      <c r="Z408">
        <v>5.17231379511</v>
      </c>
      <c r="AA408">
        <v>0.75429576178687507</v>
      </c>
      <c r="AB408" t="s">
        <v>407</v>
      </c>
      <c r="AC408" t="s">
        <v>407</v>
      </c>
      <c r="AD408">
        <v>3.4285714285714284</v>
      </c>
      <c r="AE408">
        <v>8736</v>
      </c>
      <c r="AF408">
        <v>24</v>
      </c>
      <c r="AG408">
        <v>7</v>
      </c>
      <c r="AH408">
        <v>52</v>
      </c>
      <c r="AI408">
        <v>1</v>
      </c>
      <c r="AJ408">
        <v>1</v>
      </c>
      <c r="AK408">
        <v>0</v>
      </c>
    </row>
    <row r="409" spans="1:37">
      <c r="A409" t="s">
        <v>198</v>
      </c>
      <c r="B409" t="s">
        <v>1030</v>
      </c>
      <c r="C409">
        <v>18648511</v>
      </c>
      <c r="D409" t="s">
        <v>118</v>
      </c>
      <c r="E409" t="s">
        <v>384</v>
      </c>
      <c r="F409" t="s">
        <v>1552</v>
      </c>
      <c r="G409" t="s">
        <v>1553</v>
      </c>
      <c r="H409" t="s">
        <v>403</v>
      </c>
      <c r="I409" t="s">
        <v>1020</v>
      </c>
      <c r="J409">
        <v>92225</v>
      </c>
      <c r="K409">
        <v>-114.90025</v>
      </c>
      <c r="L409">
        <v>33.558660000000003</v>
      </c>
      <c r="M409">
        <v>922140</v>
      </c>
      <c r="N409" t="s">
        <v>1554</v>
      </c>
      <c r="O409">
        <v>50100707</v>
      </c>
      <c r="P409" t="s">
        <v>1555</v>
      </c>
      <c r="Q409" t="s">
        <v>737</v>
      </c>
      <c r="R409" t="s">
        <v>118</v>
      </c>
      <c r="S409" t="s">
        <v>118</v>
      </c>
      <c r="T409" t="s">
        <v>118</v>
      </c>
      <c r="U409" t="s">
        <v>118</v>
      </c>
      <c r="V409" t="s">
        <v>118</v>
      </c>
      <c r="W409" t="s">
        <v>118</v>
      </c>
      <c r="X409" t="s">
        <v>118</v>
      </c>
      <c r="Y409" t="s">
        <v>118</v>
      </c>
      <c r="Z409">
        <v>5.1891828953503003</v>
      </c>
      <c r="AA409">
        <v>1.0378365790700601E-2</v>
      </c>
      <c r="AB409" t="s">
        <v>407</v>
      </c>
      <c r="AC409" t="s">
        <v>407</v>
      </c>
      <c r="AD409">
        <v>250</v>
      </c>
      <c r="AE409">
        <v>0</v>
      </c>
      <c r="AF409">
        <v>0</v>
      </c>
      <c r="AG409">
        <v>0</v>
      </c>
      <c r="AH409">
        <v>0</v>
      </c>
      <c r="AI409">
        <v>1</v>
      </c>
      <c r="AJ409">
        <v>1</v>
      </c>
      <c r="AK409">
        <v>0</v>
      </c>
    </row>
    <row r="410" spans="1:37">
      <c r="A410" t="s">
        <v>198</v>
      </c>
      <c r="B410" t="s">
        <v>1030</v>
      </c>
      <c r="C410">
        <v>18664711</v>
      </c>
      <c r="D410" t="s">
        <v>118</v>
      </c>
      <c r="E410" t="s">
        <v>384</v>
      </c>
      <c r="F410" t="s">
        <v>1558</v>
      </c>
      <c r="G410" t="s">
        <v>880</v>
      </c>
      <c r="H410" t="s">
        <v>403</v>
      </c>
      <c r="I410" t="s">
        <v>435</v>
      </c>
      <c r="J410">
        <v>92392</v>
      </c>
      <c r="K410">
        <v>-117.4204</v>
      </c>
      <c r="L410">
        <v>34.485430000000001</v>
      </c>
      <c r="M410">
        <v>221320</v>
      </c>
      <c r="N410" t="s">
        <v>791</v>
      </c>
      <c r="O410">
        <v>50100701</v>
      </c>
      <c r="P410" t="s">
        <v>922</v>
      </c>
      <c r="Q410" t="s">
        <v>737</v>
      </c>
      <c r="R410" t="s">
        <v>118</v>
      </c>
      <c r="S410" t="s">
        <v>118</v>
      </c>
      <c r="T410" t="s">
        <v>118</v>
      </c>
      <c r="U410" t="s">
        <v>118</v>
      </c>
      <c r="V410" t="s">
        <v>118</v>
      </c>
      <c r="W410" t="s">
        <v>118</v>
      </c>
      <c r="X410" t="s">
        <v>118</v>
      </c>
      <c r="Y410" t="s">
        <v>118</v>
      </c>
      <c r="Z410">
        <v>12.301125703435799</v>
      </c>
      <c r="AA410">
        <v>1.7939141650843875</v>
      </c>
      <c r="AB410" t="s">
        <v>407</v>
      </c>
      <c r="AC410" t="s">
        <v>407</v>
      </c>
      <c r="AD410">
        <v>3.4285714285714284</v>
      </c>
      <c r="AE410">
        <v>8736</v>
      </c>
      <c r="AF410">
        <v>24</v>
      </c>
      <c r="AG410">
        <v>7</v>
      </c>
      <c r="AH410">
        <v>52</v>
      </c>
      <c r="AI410">
        <v>1</v>
      </c>
      <c r="AJ410">
        <v>1</v>
      </c>
      <c r="AK410">
        <v>0</v>
      </c>
    </row>
    <row r="411" spans="1:37">
      <c r="A411" t="s">
        <v>198</v>
      </c>
      <c r="B411" t="s">
        <v>1030</v>
      </c>
      <c r="C411">
        <v>19078111</v>
      </c>
      <c r="D411" t="s">
        <v>118</v>
      </c>
      <c r="E411" t="s">
        <v>384</v>
      </c>
      <c r="F411" t="s">
        <v>1750</v>
      </c>
      <c r="G411" t="s">
        <v>1751</v>
      </c>
      <c r="H411" t="s">
        <v>601</v>
      </c>
      <c r="I411" t="s">
        <v>504</v>
      </c>
      <c r="J411" t="s">
        <v>1752</v>
      </c>
      <c r="K411">
        <v>-122.889</v>
      </c>
      <c r="L411">
        <v>42.434800000000003</v>
      </c>
      <c r="M411">
        <v>221320</v>
      </c>
      <c r="N411" t="s">
        <v>791</v>
      </c>
      <c r="O411">
        <v>50100789</v>
      </c>
      <c r="P411" t="s">
        <v>1473</v>
      </c>
      <c r="Q411" t="s">
        <v>737</v>
      </c>
      <c r="R411" t="s">
        <v>118</v>
      </c>
      <c r="S411" t="s">
        <v>118</v>
      </c>
      <c r="T411" t="s">
        <v>118</v>
      </c>
      <c r="U411" t="s">
        <v>118</v>
      </c>
      <c r="V411" t="s">
        <v>118</v>
      </c>
      <c r="W411" t="s">
        <v>118</v>
      </c>
      <c r="X411" t="s">
        <v>118</v>
      </c>
      <c r="Y411" t="s">
        <v>118</v>
      </c>
      <c r="Z411" t="s">
        <v>391</v>
      </c>
      <c r="AA411" t="s">
        <v>391</v>
      </c>
      <c r="AB411">
        <v>3.1570028952000002E-4</v>
      </c>
      <c r="AC411">
        <v>6.3140057904000006E-7</v>
      </c>
      <c r="AD411">
        <v>250</v>
      </c>
      <c r="AE411">
        <v>0</v>
      </c>
      <c r="AF411">
        <v>0</v>
      </c>
      <c r="AG411">
        <v>0</v>
      </c>
      <c r="AH411">
        <v>0</v>
      </c>
      <c r="AI411">
        <v>1</v>
      </c>
      <c r="AJ411">
        <v>0</v>
      </c>
      <c r="AK411">
        <v>1</v>
      </c>
    </row>
    <row r="412" spans="1:37">
      <c r="A412" t="s">
        <v>198</v>
      </c>
      <c r="B412" t="s">
        <v>1030</v>
      </c>
      <c r="C412">
        <v>19081111</v>
      </c>
      <c r="D412" t="s">
        <v>118</v>
      </c>
      <c r="E412" t="s">
        <v>384</v>
      </c>
      <c r="F412" t="s">
        <v>1753</v>
      </c>
      <c r="G412" t="s">
        <v>1649</v>
      </c>
      <c r="H412" t="s">
        <v>601</v>
      </c>
      <c r="I412" t="s">
        <v>1754</v>
      </c>
      <c r="J412">
        <v>97203</v>
      </c>
      <c r="K412">
        <v>-122.7176</v>
      </c>
      <c r="L412">
        <v>45.596499999999999</v>
      </c>
      <c r="M412">
        <v>221320</v>
      </c>
      <c r="N412" t="s">
        <v>791</v>
      </c>
      <c r="O412">
        <v>50100789</v>
      </c>
      <c r="P412" t="s">
        <v>1473</v>
      </c>
      <c r="Q412" t="s">
        <v>737</v>
      </c>
      <c r="R412" t="s">
        <v>118</v>
      </c>
      <c r="S412" t="s">
        <v>118</v>
      </c>
      <c r="T412" t="s">
        <v>118</v>
      </c>
      <c r="U412" t="s">
        <v>118</v>
      </c>
      <c r="V412" t="s">
        <v>118</v>
      </c>
      <c r="W412" t="s">
        <v>118</v>
      </c>
      <c r="X412" t="s">
        <v>118</v>
      </c>
      <c r="Y412" t="s">
        <v>118</v>
      </c>
      <c r="Z412" t="s">
        <v>391</v>
      </c>
      <c r="AA412" t="s">
        <v>391</v>
      </c>
      <c r="AB412">
        <v>7.2574779200000008E-6</v>
      </c>
      <c r="AC412">
        <v>1.4514955840000001E-8</v>
      </c>
      <c r="AD412">
        <v>250</v>
      </c>
      <c r="AE412">
        <v>0</v>
      </c>
      <c r="AF412">
        <v>0</v>
      </c>
      <c r="AG412">
        <v>0</v>
      </c>
      <c r="AH412">
        <v>0</v>
      </c>
      <c r="AI412">
        <v>1</v>
      </c>
      <c r="AJ412">
        <v>0</v>
      </c>
      <c r="AK412">
        <v>1</v>
      </c>
    </row>
    <row r="413" spans="1:37">
      <c r="A413" t="s">
        <v>198</v>
      </c>
      <c r="B413" t="s">
        <v>1030</v>
      </c>
      <c r="C413">
        <v>18660511</v>
      </c>
      <c r="D413" t="s">
        <v>118</v>
      </c>
      <c r="E413" t="s">
        <v>384</v>
      </c>
      <c r="F413" t="s">
        <v>1755</v>
      </c>
      <c r="G413" t="s">
        <v>1023</v>
      </c>
      <c r="H413" t="s">
        <v>403</v>
      </c>
      <c r="I413" t="s">
        <v>435</v>
      </c>
      <c r="J413">
        <v>92311</v>
      </c>
      <c r="K413">
        <v>-116.98101</v>
      </c>
      <c r="L413">
        <v>34.884610000000002</v>
      </c>
      <c r="M413">
        <v>221320</v>
      </c>
      <c r="N413" t="s">
        <v>791</v>
      </c>
      <c r="O413">
        <v>50100701</v>
      </c>
      <c r="P413" t="s">
        <v>922</v>
      </c>
      <c r="Q413" t="s">
        <v>737</v>
      </c>
      <c r="R413" t="s">
        <v>118</v>
      </c>
      <c r="S413" t="s">
        <v>118</v>
      </c>
      <c r="T413" t="s">
        <v>118</v>
      </c>
      <c r="U413" t="s">
        <v>118</v>
      </c>
      <c r="V413" t="s">
        <v>118</v>
      </c>
      <c r="W413" t="s">
        <v>118</v>
      </c>
      <c r="X413" t="s">
        <v>118</v>
      </c>
      <c r="Y413" t="s">
        <v>118</v>
      </c>
      <c r="Z413">
        <v>1.6488540777793701</v>
      </c>
      <c r="AA413">
        <v>0.24045788634282481</v>
      </c>
      <c r="AB413" t="s">
        <v>407</v>
      </c>
      <c r="AC413" t="s">
        <v>407</v>
      </c>
      <c r="AD413">
        <v>3.4285714285714284</v>
      </c>
      <c r="AE413">
        <v>8736</v>
      </c>
      <c r="AF413">
        <v>24</v>
      </c>
      <c r="AG413">
        <v>7</v>
      </c>
      <c r="AH413">
        <v>52</v>
      </c>
      <c r="AI413">
        <v>1</v>
      </c>
      <c r="AJ413">
        <v>1</v>
      </c>
      <c r="AK413">
        <v>0</v>
      </c>
    </row>
    <row r="414" spans="1:37">
      <c r="A414" t="s">
        <v>198</v>
      </c>
      <c r="B414" t="s">
        <v>1030</v>
      </c>
      <c r="C414">
        <v>706411</v>
      </c>
      <c r="D414" t="s">
        <v>118</v>
      </c>
      <c r="E414" t="s">
        <v>384</v>
      </c>
      <c r="F414" t="s">
        <v>1031</v>
      </c>
      <c r="G414" t="s">
        <v>1032</v>
      </c>
      <c r="H414" t="s">
        <v>403</v>
      </c>
      <c r="I414" t="s">
        <v>435</v>
      </c>
      <c r="J414">
        <v>92310</v>
      </c>
      <c r="K414">
        <v>-116.693</v>
      </c>
      <c r="L414">
        <v>35.262500000000003</v>
      </c>
      <c r="M414">
        <v>928110</v>
      </c>
      <c r="N414" t="s">
        <v>395</v>
      </c>
      <c r="O414">
        <v>50100701</v>
      </c>
      <c r="P414" t="s">
        <v>922</v>
      </c>
      <c r="Q414" t="s">
        <v>737</v>
      </c>
      <c r="R414" t="s">
        <v>118</v>
      </c>
      <c r="S414" t="s">
        <v>118</v>
      </c>
      <c r="T414" t="s">
        <v>118</v>
      </c>
      <c r="U414" t="s">
        <v>118</v>
      </c>
      <c r="V414" t="s">
        <v>118</v>
      </c>
      <c r="W414" t="s">
        <v>118</v>
      </c>
      <c r="X414" t="s">
        <v>118</v>
      </c>
      <c r="Y414" t="s">
        <v>118</v>
      </c>
      <c r="Z414">
        <v>5.2427385464762004</v>
      </c>
      <c r="AA414">
        <v>0.76456603802777923</v>
      </c>
      <c r="AB414" t="s">
        <v>407</v>
      </c>
      <c r="AC414" t="s">
        <v>407</v>
      </c>
      <c r="AD414">
        <v>3.4285714285714284</v>
      </c>
      <c r="AE414">
        <v>8736</v>
      </c>
      <c r="AF414">
        <v>24</v>
      </c>
      <c r="AG414">
        <v>7</v>
      </c>
      <c r="AH414">
        <v>52</v>
      </c>
      <c r="AI414">
        <v>1</v>
      </c>
      <c r="AJ414">
        <v>1</v>
      </c>
      <c r="AK414">
        <v>0</v>
      </c>
    </row>
    <row r="415" spans="1:37">
      <c r="A415" t="s">
        <v>198</v>
      </c>
      <c r="B415" t="s">
        <v>1562</v>
      </c>
      <c r="C415">
        <v>6592311</v>
      </c>
      <c r="D415" t="s">
        <v>118</v>
      </c>
      <c r="E415" t="s">
        <v>384</v>
      </c>
      <c r="F415" t="s">
        <v>1565</v>
      </c>
      <c r="G415" t="s">
        <v>1566</v>
      </c>
      <c r="H415" t="s">
        <v>403</v>
      </c>
      <c r="I415" t="s">
        <v>1567</v>
      </c>
      <c r="J415">
        <v>93033</v>
      </c>
      <c r="K415">
        <v>-119.190817</v>
      </c>
      <c r="L415">
        <v>34.141378000000003</v>
      </c>
      <c r="M415">
        <v>221320</v>
      </c>
      <c r="N415" t="s">
        <v>791</v>
      </c>
      <c r="O415">
        <v>20200202</v>
      </c>
      <c r="P415" t="s">
        <v>1568</v>
      </c>
      <c r="Q415" t="s">
        <v>474</v>
      </c>
      <c r="R415" t="s">
        <v>118</v>
      </c>
      <c r="S415" t="s">
        <v>118</v>
      </c>
      <c r="T415" t="s">
        <v>118</v>
      </c>
      <c r="U415" t="s">
        <v>118</v>
      </c>
      <c r="V415" t="s">
        <v>118</v>
      </c>
      <c r="W415" t="s">
        <v>118</v>
      </c>
      <c r="X415" t="s">
        <v>118</v>
      </c>
      <c r="Y415" t="s">
        <v>118</v>
      </c>
      <c r="Z415">
        <v>3.0780778228199995E-2</v>
      </c>
      <c r="AA415">
        <v>1.0773272379869999E-2</v>
      </c>
      <c r="AB415">
        <v>8.0648723386000008E-6</v>
      </c>
      <c r="AC415">
        <v>2.8227053185100003E-6</v>
      </c>
      <c r="AD415">
        <v>1.4285714285714286</v>
      </c>
      <c r="AE415">
        <v>3500</v>
      </c>
      <c r="AF415">
        <v>10</v>
      </c>
      <c r="AG415">
        <v>7</v>
      </c>
      <c r="AH415">
        <v>50</v>
      </c>
      <c r="AI415">
        <v>3</v>
      </c>
      <c r="AJ415">
        <v>2</v>
      </c>
      <c r="AK415">
        <v>1</v>
      </c>
    </row>
    <row r="416" spans="1:37">
      <c r="A416" t="s">
        <v>198</v>
      </c>
      <c r="B416" t="s">
        <v>1562</v>
      </c>
      <c r="C416">
        <v>1219011</v>
      </c>
      <c r="D416" t="s">
        <v>118</v>
      </c>
      <c r="E416" t="s">
        <v>384</v>
      </c>
      <c r="F416" t="s">
        <v>1563</v>
      </c>
      <c r="G416" t="s">
        <v>1564</v>
      </c>
      <c r="H416" t="s">
        <v>403</v>
      </c>
      <c r="I416" t="s">
        <v>864</v>
      </c>
      <c r="J416">
        <v>95380</v>
      </c>
      <c r="K416">
        <v>-120.867411</v>
      </c>
      <c r="L416">
        <v>37.484110000000001</v>
      </c>
      <c r="M416">
        <v>221320</v>
      </c>
      <c r="N416" t="s">
        <v>791</v>
      </c>
      <c r="O416">
        <v>39990024</v>
      </c>
      <c r="P416" t="s">
        <v>832</v>
      </c>
      <c r="Q416" t="s">
        <v>432</v>
      </c>
      <c r="R416" t="s">
        <v>118</v>
      </c>
      <c r="S416" t="s">
        <v>118</v>
      </c>
      <c r="T416" t="s">
        <v>118</v>
      </c>
      <c r="U416" t="s">
        <v>118</v>
      </c>
      <c r="V416" t="s">
        <v>118</v>
      </c>
      <c r="W416" t="s">
        <v>118</v>
      </c>
      <c r="X416" t="s">
        <v>118</v>
      </c>
      <c r="Y416" t="s">
        <v>118</v>
      </c>
      <c r="Z416">
        <v>4.2546964305999998E-3</v>
      </c>
      <c r="AA416">
        <v>6.2047656279583328E-4</v>
      </c>
      <c r="AB416" t="s">
        <v>407</v>
      </c>
      <c r="AC416" t="s">
        <v>407</v>
      </c>
      <c r="AD416">
        <v>3.4285714285714284</v>
      </c>
      <c r="AE416">
        <v>8736</v>
      </c>
      <c r="AF416">
        <v>24</v>
      </c>
      <c r="AG416">
        <v>7</v>
      </c>
      <c r="AH416">
        <v>52</v>
      </c>
      <c r="AI416">
        <v>1</v>
      </c>
      <c r="AJ416">
        <v>1</v>
      </c>
      <c r="AK416">
        <v>0</v>
      </c>
    </row>
    <row r="417" spans="1:37">
      <c r="A417" t="s">
        <v>198</v>
      </c>
      <c r="B417" t="s">
        <v>1562</v>
      </c>
      <c r="C417">
        <v>6719811</v>
      </c>
      <c r="D417" t="s">
        <v>118</v>
      </c>
      <c r="E417" t="s">
        <v>384</v>
      </c>
      <c r="F417" t="s">
        <v>1756</v>
      </c>
      <c r="G417" t="s">
        <v>1757</v>
      </c>
      <c r="H417" t="s">
        <v>721</v>
      </c>
      <c r="I417" t="s">
        <v>722</v>
      </c>
      <c r="J417" t="s">
        <v>1758</v>
      </c>
      <c r="K417">
        <v>-74.312826000000001</v>
      </c>
      <c r="L417">
        <v>40.491841000000001</v>
      </c>
      <c r="M417">
        <v>221320</v>
      </c>
      <c r="N417" t="s">
        <v>791</v>
      </c>
      <c r="O417">
        <v>39999999</v>
      </c>
      <c r="P417" t="s">
        <v>727</v>
      </c>
      <c r="Q417" t="s">
        <v>432</v>
      </c>
      <c r="R417" t="s">
        <v>118</v>
      </c>
      <c r="S417" t="s">
        <v>118</v>
      </c>
      <c r="T417" t="s">
        <v>118</v>
      </c>
      <c r="U417" t="s">
        <v>118</v>
      </c>
      <c r="V417" t="s">
        <v>118</v>
      </c>
      <c r="W417" t="s">
        <v>118</v>
      </c>
      <c r="X417" t="s">
        <v>118</v>
      </c>
      <c r="Y417" t="s">
        <v>118</v>
      </c>
      <c r="Z417">
        <v>7.0216098876000004</v>
      </c>
      <c r="AA417">
        <v>1.4043219775200001E-2</v>
      </c>
      <c r="AB417" t="s">
        <v>407</v>
      </c>
      <c r="AC417" t="s">
        <v>407</v>
      </c>
      <c r="AD417">
        <v>250</v>
      </c>
      <c r="AE417">
        <v>0</v>
      </c>
      <c r="AF417">
        <v>0</v>
      </c>
      <c r="AG417">
        <v>0</v>
      </c>
      <c r="AH417">
        <v>0</v>
      </c>
      <c r="AI417">
        <v>1</v>
      </c>
      <c r="AJ417">
        <v>1</v>
      </c>
      <c r="AK417">
        <v>0</v>
      </c>
    </row>
    <row r="418" spans="1:37">
      <c r="A418" t="s">
        <v>198</v>
      </c>
      <c r="B418" t="s">
        <v>1562</v>
      </c>
      <c r="C418">
        <v>12742511</v>
      </c>
      <c r="D418" t="s">
        <v>118</v>
      </c>
      <c r="E418" t="s">
        <v>384</v>
      </c>
      <c r="F418" t="s">
        <v>1759</v>
      </c>
      <c r="G418" t="s">
        <v>1760</v>
      </c>
      <c r="H418" t="s">
        <v>721</v>
      </c>
      <c r="I418" t="s">
        <v>1761</v>
      </c>
      <c r="J418" t="s">
        <v>1762</v>
      </c>
      <c r="K418">
        <v>-75.125033000000002</v>
      </c>
      <c r="L418">
        <v>39.924464</v>
      </c>
      <c r="M418">
        <v>221320</v>
      </c>
      <c r="N418" t="s">
        <v>791</v>
      </c>
      <c r="O418">
        <v>39999999</v>
      </c>
      <c r="P418" t="s">
        <v>727</v>
      </c>
      <c r="Q418" t="s">
        <v>432</v>
      </c>
      <c r="R418" t="s">
        <v>118</v>
      </c>
      <c r="S418" t="s">
        <v>118</v>
      </c>
      <c r="T418" t="s">
        <v>118</v>
      </c>
      <c r="U418" t="s">
        <v>118</v>
      </c>
      <c r="V418" t="s">
        <v>118</v>
      </c>
      <c r="W418" t="s">
        <v>118</v>
      </c>
      <c r="X418" t="s">
        <v>118</v>
      </c>
      <c r="Y418" t="s">
        <v>118</v>
      </c>
      <c r="Z418">
        <v>20.3572255656</v>
      </c>
      <c r="AA418">
        <v>4.0714451131200001E-2</v>
      </c>
      <c r="AB418" t="s">
        <v>407</v>
      </c>
      <c r="AC418" t="s">
        <v>407</v>
      </c>
      <c r="AD418">
        <v>250</v>
      </c>
      <c r="AE418">
        <v>0</v>
      </c>
      <c r="AF418">
        <v>0</v>
      </c>
      <c r="AG418">
        <v>0</v>
      </c>
      <c r="AH418">
        <v>0</v>
      </c>
      <c r="AI418">
        <v>1</v>
      </c>
      <c r="AJ418">
        <v>1</v>
      </c>
      <c r="AK418">
        <v>0</v>
      </c>
    </row>
  </sheetData>
  <sheetProtection sheet="1" objects="1" scenarios="1" formatCells="0" formatColumns="0" formatRows="0"/>
  <autoFilter ref="A1:AK418" xr:uid="{49AE4090-14B5-4F98-BF5D-62A964B4E791}"/>
  <sortState xmlns:xlrd2="http://schemas.microsoft.com/office/spreadsheetml/2017/richdata2" ref="A2:AK418">
    <sortCondition ref="B2:B418"/>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E37BE-905E-43A8-B87E-73FF27449CA7}">
  <dimension ref="A1:X958"/>
  <sheetViews>
    <sheetView topLeftCell="A114" workbookViewId="0">
      <selection activeCell="I134" sqref="I134:K134"/>
    </sheetView>
  </sheetViews>
  <sheetFormatPr defaultRowHeight="15"/>
  <cols>
    <col min="3" max="3" width="19" customWidth="1"/>
    <col min="4" max="4" width="43.140625" customWidth="1"/>
    <col min="5" max="7" width="9.140625" bestFit="1" customWidth="1"/>
  </cols>
  <sheetData>
    <row r="1" spans="1:24">
      <c r="I1" t="s">
        <v>1763</v>
      </c>
      <c r="R1" t="s">
        <v>1764</v>
      </c>
    </row>
    <row r="2" spans="1:24">
      <c r="E2" t="s">
        <v>1765</v>
      </c>
      <c r="M2" t="s">
        <v>1765</v>
      </c>
      <c r="V2" t="s">
        <v>1765</v>
      </c>
    </row>
    <row r="3" spans="1:24" ht="15.75" thickBot="1">
      <c r="A3" s="1" t="s">
        <v>1766</v>
      </c>
      <c r="B3" s="1" t="s">
        <v>1767</v>
      </c>
      <c r="C3" s="1" t="s">
        <v>1768</v>
      </c>
      <c r="D3" s="1" t="s">
        <v>1769</v>
      </c>
      <c r="E3" s="1" t="s">
        <v>1770</v>
      </c>
      <c r="F3" s="1" t="s">
        <v>1771</v>
      </c>
      <c r="G3" s="1" t="s">
        <v>284</v>
      </c>
      <c r="I3" s="1" t="s">
        <v>1766</v>
      </c>
      <c r="J3" s="1" t="s">
        <v>1767</v>
      </c>
      <c r="K3" s="1" t="s">
        <v>1768</v>
      </c>
      <c r="L3" s="1" t="s">
        <v>1769</v>
      </c>
      <c r="M3" s="1" t="s">
        <v>1770</v>
      </c>
      <c r="N3" s="1" t="s">
        <v>1771</v>
      </c>
      <c r="O3" s="1" t="s">
        <v>284</v>
      </c>
      <c r="R3" s="1" t="s">
        <v>1766</v>
      </c>
      <c r="S3" s="1" t="s">
        <v>1767</v>
      </c>
      <c r="T3" s="1" t="s">
        <v>1768</v>
      </c>
      <c r="U3" s="1" t="s">
        <v>1769</v>
      </c>
      <c r="V3" s="1" t="s">
        <v>1770</v>
      </c>
      <c r="W3" s="1" t="s">
        <v>1771</v>
      </c>
      <c r="X3" s="1" t="s">
        <v>284</v>
      </c>
    </row>
    <row r="4" spans="1:24" ht="15.75" thickTop="1">
      <c r="A4" t="s">
        <v>1772</v>
      </c>
      <c r="B4">
        <v>2022</v>
      </c>
      <c r="C4" t="s">
        <v>154</v>
      </c>
      <c r="D4" t="s">
        <v>155</v>
      </c>
      <c r="E4" s="3">
        <v>44.451819999999998</v>
      </c>
      <c r="F4" s="3">
        <v>0.73481580000000002</v>
      </c>
      <c r="G4" s="3">
        <v>45.186635800000005</v>
      </c>
      <c r="I4" t="s">
        <v>1772</v>
      </c>
      <c r="J4">
        <v>2023</v>
      </c>
      <c r="K4" t="s">
        <v>165</v>
      </c>
      <c r="L4" t="s">
        <v>166</v>
      </c>
      <c r="M4" s="3">
        <v>4263.7460000000001</v>
      </c>
      <c r="N4" s="3">
        <v>2404.027</v>
      </c>
      <c r="O4" s="3">
        <v>6667.7730000000001</v>
      </c>
      <c r="R4" t="s">
        <v>1772</v>
      </c>
      <c r="S4">
        <v>2019</v>
      </c>
      <c r="T4" t="s">
        <v>165</v>
      </c>
      <c r="U4" t="s">
        <v>166</v>
      </c>
      <c r="V4">
        <v>4173.0280000000002</v>
      </c>
      <c r="W4">
        <v>308.44119999999998</v>
      </c>
      <c r="X4">
        <v>4481.4691999999995</v>
      </c>
    </row>
    <row r="5" spans="1:24">
      <c r="A5" t="s">
        <v>1772</v>
      </c>
      <c r="B5">
        <v>2023</v>
      </c>
      <c r="C5" t="s">
        <v>154</v>
      </c>
      <c r="D5" t="s">
        <v>155</v>
      </c>
      <c r="E5" s="3">
        <v>6.5316960000000002</v>
      </c>
      <c r="F5" s="3">
        <v>0.73935169999999995</v>
      </c>
      <c r="G5" s="3">
        <v>7.2710477000000004</v>
      </c>
      <c r="I5" t="s">
        <v>1772</v>
      </c>
      <c r="J5">
        <v>2019</v>
      </c>
      <c r="K5" t="s">
        <v>192</v>
      </c>
      <c r="L5" t="s">
        <v>193</v>
      </c>
      <c r="M5" s="3">
        <v>304.35888999999997</v>
      </c>
      <c r="N5" s="3">
        <v>3638.24539</v>
      </c>
      <c r="O5" s="3">
        <v>3942.60428</v>
      </c>
      <c r="R5" t="s">
        <v>1772</v>
      </c>
      <c r="S5">
        <v>2019</v>
      </c>
      <c r="T5" t="s">
        <v>192</v>
      </c>
      <c r="U5" t="s">
        <v>193</v>
      </c>
      <c r="V5">
        <v>304.35888999999997</v>
      </c>
      <c r="W5">
        <v>3638.24539</v>
      </c>
      <c r="X5">
        <v>3942.60428</v>
      </c>
    </row>
    <row r="6" spans="1:24">
      <c r="A6" t="s">
        <v>1772</v>
      </c>
      <c r="B6">
        <v>2020</v>
      </c>
      <c r="C6" t="s">
        <v>200</v>
      </c>
      <c r="D6" t="s">
        <v>201</v>
      </c>
      <c r="E6" s="3">
        <v>0.90717999999999999</v>
      </c>
      <c r="F6" s="3">
        <v>0</v>
      </c>
      <c r="G6" s="3">
        <v>0.90717999999999999</v>
      </c>
      <c r="I6" t="s">
        <v>1772</v>
      </c>
      <c r="J6">
        <v>2021</v>
      </c>
      <c r="K6" t="s">
        <v>160</v>
      </c>
      <c r="L6" t="s">
        <v>161</v>
      </c>
      <c r="M6" s="3">
        <v>1269.14482</v>
      </c>
      <c r="N6" s="3">
        <v>0</v>
      </c>
      <c r="O6" s="3">
        <v>1269.14482</v>
      </c>
      <c r="R6" t="s">
        <v>1772</v>
      </c>
      <c r="S6">
        <v>2019</v>
      </c>
      <c r="T6" t="s">
        <v>144</v>
      </c>
      <c r="U6" t="s">
        <v>145</v>
      </c>
      <c r="V6">
        <v>672.67396999999994</v>
      </c>
      <c r="W6">
        <v>318.87376999999998</v>
      </c>
      <c r="X6">
        <v>991.54773999999998</v>
      </c>
    </row>
    <row r="7" spans="1:24">
      <c r="A7" t="s">
        <v>1772</v>
      </c>
      <c r="B7">
        <v>2021</v>
      </c>
      <c r="C7" t="s">
        <v>200</v>
      </c>
      <c r="D7" t="s">
        <v>201</v>
      </c>
      <c r="E7" s="3">
        <v>0.68038500000000002</v>
      </c>
      <c r="F7" s="3">
        <v>0.18143600000000001</v>
      </c>
      <c r="G7" s="3">
        <v>0.86182099999999995</v>
      </c>
      <c r="I7" t="s">
        <v>1772</v>
      </c>
      <c r="J7">
        <v>2020</v>
      </c>
      <c r="K7" t="s">
        <v>144</v>
      </c>
      <c r="L7" t="s">
        <v>145</v>
      </c>
      <c r="M7" s="3">
        <v>854.56355999999994</v>
      </c>
      <c r="N7" s="3">
        <v>235.86679999999998</v>
      </c>
      <c r="O7" s="3">
        <v>1090.4303600000001</v>
      </c>
      <c r="R7" t="s">
        <v>1772</v>
      </c>
      <c r="S7">
        <v>2019</v>
      </c>
      <c r="T7" t="s">
        <v>124</v>
      </c>
      <c r="U7" t="s">
        <v>125</v>
      </c>
      <c r="V7">
        <v>114.75827</v>
      </c>
      <c r="W7">
        <v>830.97687999999994</v>
      </c>
      <c r="X7">
        <v>945.73514999999998</v>
      </c>
    </row>
    <row r="8" spans="1:24">
      <c r="A8" t="s">
        <v>1772</v>
      </c>
      <c r="B8">
        <v>2019</v>
      </c>
      <c r="C8" t="s">
        <v>200</v>
      </c>
      <c r="D8" t="s">
        <v>201</v>
      </c>
      <c r="E8" s="3">
        <v>0.45358999999999999</v>
      </c>
      <c r="F8" s="3">
        <v>0</v>
      </c>
      <c r="G8" s="3">
        <v>0.45358999999999999</v>
      </c>
      <c r="I8" t="s">
        <v>1772</v>
      </c>
      <c r="J8">
        <v>2019</v>
      </c>
      <c r="K8" t="s">
        <v>124</v>
      </c>
      <c r="L8" t="s">
        <v>125</v>
      </c>
      <c r="M8" s="3">
        <v>114.75827</v>
      </c>
      <c r="N8" s="3">
        <v>830.97687999999994</v>
      </c>
      <c r="O8" s="3">
        <v>945.73514999999998</v>
      </c>
      <c r="R8" t="s">
        <v>1772</v>
      </c>
      <c r="S8">
        <v>2019</v>
      </c>
      <c r="T8" t="s">
        <v>182</v>
      </c>
      <c r="U8" t="s">
        <v>183</v>
      </c>
      <c r="V8">
        <v>79.378249999999994</v>
      </c>
      <c r="W8">
        <v>683.56012999999996</v>
      </c>
      <c r="X8">
        <v>762.93837999999994</v>
      </c>
    </row>
    <row r="9" spans="1:24">
      <c r="A9" t="s">
        <v>1772</v>
      </c>
      <c r="B9">
        <v>2020</v>
      </c>
      <c r="C9" t="s">
        <v>207</v>
      </c>
      <c r="D9" t="s">
        <v>208</v>
      </c>
      <c r="E9" s="3">
        <v>4.5358999999999998</v>
      </c>
      <c r="F9" s="3">
        <v>4.0823099999999997</v>
      </c>
      <c r="G9" s="3">
        <v>8.6182099999999995</v>
      </c>
      <c r="I9" t="s">
        <v>1772</v>
      </c>
      <c r="J9">
        <v>2022</v>
      </c>
      <c r="K9" t="s">
        <v>182</v>
      </c>
      <c r="L9" t="s">
        <v>183</v>
      </c>
      <c r="M9" s="3">
        <v>93.893129999999999</v>
      </c>
      <c r="N9" s="3">
        <v>717.12578999999994</v>
      </c>
      <c r="O9" s="3">
        <v>811.01891999999998</v>
      </c>
      <c r="R9" t="s">
        <v>1772</v>
      </c>
      <c r="S9">
        <v>2019</v>
      </c>
      <c r="T9" t="s">
        <v>173</v>
      </c>
      <c r="U9" t="s">
        <v>174</v>
      </c>
      <c r="V9">
        <v>4.5358999999999998</v>
      </c>
      <c r="W9">
        <v>635.02599999999995</v>
      </c>
      <c r="X9">
        <v>639.56190000000004</v>
      </c>
    </row>
    <row r="10" spans="1:24">
      <c r="A10" t="s">
        <v>1772</v>
      </c>
      <c r="B10">
        <v>2020</v>
      </c>
      <c r="C10" t="s">
        <v>117</v>
      </c>
      <c r="D10" t="s">
        <v>119</v>
      </c>
      <c r="E10" s="3">
        <v>275.78271999999998</v>
      </c>
      <c r="F10" s="3">
        <v>78.017479999999992</v>
      </c>
      <c r="G10" s="3">
        <v>353.80020000000002</v>
      </c>
      <c r="I10" t="s">
        <v>1772</v>
      </c>
      <c r="J10">
        <v>2023</v>
      </c>
      <c r="K10" t="s">
        <v>173</v>
      </c>
      <c r="L10" t="s">
        <v>174</v>
      </c>
      <c r="M10" s="3">
        <v>5.4430800000000001</v>
      </c>
      <c r="N10" s="3">
        <v>716.67219999999998</v>
      </c>
      <c r="O10" s="3">
        <v>722.11527999999998</v>
      </c>
      <c r="R10" t="s">
        <v>1772</v>
      </c>
      <c r="S10">
        <v>2019</v>
      </c>
      <c r="T10" t="s">
        <v>177</v>
      </c>
      <c r="U10" t="s">
        <v>178</v>
      </c>
      <c r="V10">
        <v>320.23453999999998</v>
      </c>
      <c r="W10">
        <v>56.698749999999997</v>
      </c>
      <c r="X10">
        <v>376.93329</v>
      </c>
    </row>
    <row r="11" spans="1:24">
      <c r="A11" t="s">
        <v>1772</v>
      </c>
      <c r="B11">
        <v>2019</v>
      </c>
      <c r="C11" t="s">
        <v>117</v>
      </c>
      <c r="D11" t="s">
        <v>119</v>
      </c>
      <c r="E11" s="3">
        <v>231.33089999999999</v>
      </c>
      <c r="F11" s="3">
        <v>66.677729999999997</v>
      </c>
      <c r="G11" s="3">
        <v>298.00862999999998</v>
      </c>
      <c r="I11" t="s">
        <v>1772</v>
      </c>
      <c r="J11">
        <v>2019</v>
      </c>
      <c r="K11" t="s">
        <v>177</v>
      </c>
      <c r="L11" t="s">
        <v>178</v>
      </c>
      <c r="M11" s="3">
        <v>320.23453999999998</v>
      </c>
      <c r="N11" s="3">
        <v>56.698749999999997</v>
      </c>
      <c r="O11" s="3">
        <v>376.93329</v>
      </c>
      <c r="R11" t="s">
        <v>1772</v>
      </c>
      <c r="S11">
        <v>2019</v>
      </c>
      <c r="T11" t="s">
        <v>117</v>
      </c>
      <c r="U11" t="s">
        <v>119</v>
      </c>
      <c r="V11">
        <v>231.33089999999999</v>
      </c>
      <c r="W11">
        <v>66.677729999999997</v>
      </c>
      <c r="X11">
        <v>298.00862999999998</v>
      </c>
    </row>
    <row r="12" spans="1:24">
      <c r="A12" t="s">
        <v>1772</v>
      </c>
      <c r="B12">
        <v>2021</v>
      </c>
      <c r="C12" t="s">
        <v>117</v>
      </c>
      <c r="D12" t="s">
        <v>119</v>
      </c>
      <c r="E12" s="3">
        <v>283.94734</v>
      </c>
      <c r="F12" s="3">
        <v>0.90717999999999999</v>
      </c>
      <c r="G12" s="3">
        <v>284.85451999999998</v>
      </c>
      <c r="I12" t="s">
        <v>1772</v>
      </c>
      <c r="J12">
        <v>2020</v>
      </c>
      <c r="K12" t="s">
        <v>117</v>
      </c>
      <c r="L12" t="s">
        <v>119</v>
      </c>
      <c r="M12" s="3">
        <v>275.78271999999998</v>
      </c>
      <c r="N12" s="3">
        <v>78.017479999999992</v>
      </c>
      <c r="O12" s="3">
        <v>353.80020000000002</v>
      </c>
      <c r="R12" t="s">
        <v>1772</v>
      </c>
      <c r="S12">
        <v>2019</v>
      </c>
      <c r="T12" t="s">
        <v>131</v>
      </c>
      <c r="U12" t="s">
        <v>132</v>
      </c>
      <c r="V12">
        <v>174.63215</v>
      </c>
      <c r="W12">
        <v>2.2679499999999999</v>
      </c>
      <c r="X12">
        <v>176.90010000000001</v>
      </c>
    </row>
    <row r="13" spans="1:24">
      <c r="A13" t="s">
        <v>1772</v>
      </c>
      <c r="B13">
        <v>2023</v>
      </c>
      <c r="C13" t="s">
        <v>117</v>
      </c>
      <c r="D13" t="s">
        <v>119</v>
      </c>
      <c r="E13" s="3">
        <v>100.5064722</v>
      </c>
      <c r="F13" s="3">
        <v>2.2361986999999997</v>
      </c>
      <c r="G13" s="3">
        <v>102.74267089999999</v>
      </c>
      <c r="I13" t="s">
        <v>1772</v>
      </c>
      <c r="J13">
        <v>2021</v>
      </c>
      <c r="K13" t="s">
        <v>131</v>
      </c>
      <c r="L13" t="s">
        <v>132</v>
      </c>
      <c r="M13" s="3">
        <v>262.62860999999998</v>
      </c>
      <c r="N13" s="3">
        <v>5.8966700000000003</v>
      </c>
      <c r="O13" s="3">
        <v>268.52528000000001</v>
      </c>
      <c r="R13" t="s">
        <v>1772</v>
      </c>
      <c r="S13">
        <v>2019</v>
      </c>
      <c r="T13" t="s">
        <v>146</v>
      </c>
      <c r="U13" t="s">
        <v>147</v>
      </c>
      <c r="V13">
        <v>115.21186</v>
      </c>
      <c r="W13">
        <v>4.5359000000000003E-4</v>
      </c>
      <c r="X13">
        <v>115.21231358999999</v>
      </c>
    </row>
    <row r="14" spans="1:24">
      <c r="A14" t="s">
        <v>1772</v>
      </c>
      <c r="B14">
        <v>2022</v>
      </c>
      <c r="C14" t="s">
        <v>117</v>
      </c>
      <c r="D14" t="s">
        <v>119</v>
      </c>
      <c r="E14" s="3">
        <v>90.8858283</v>
      </c>
      <c r="F14" s="3">
        <v>1.3925212999999999</v>
      </c>
      <c r="G14" s="3">
        <v>92.278349599999999</v>
      </c>
      <c r="I14" t="s">
        <v>1772</v>
      </c>
      <c r="J14">
        <v>2022</v>
      </c>
      <c r="K14" t="s">
        <v>180</v>
      </c>
      <c r="L14" t="s">
        <v>161</v>
      </c>
      <c r="M14" s="3">
        <v>207.29062999999999</v>
      </c>
      <c r="N14" s="3">
        <v>9.5253899999999998</v>
      </c>
      <c r="O14" s="3">
        <v>216.81602000000001</v>
      </c>
      <c r="R14" t="s">
        <v>1772</v>
      </c>
      <c r="S14">
        <v>2019</v>
      </c>
      <c r="T14" t="s">
        <v>150</v>
      </c>
      <c r="U14" t="s">
        <v>151</v>
      </c>
      <c r="V14">
        <v>66.224140000000006</v>
      </c>
      <c r="W14">
        <v>34.01925</v>
      </c>
      <c r="X14">
        <v>100.24339000000001</v>
      </c>
    </row>
    <row r="15" spans="1:24">
      <c r="A15" t="s">
        <v>1772</v>
      </c>
      <c r="B15">
        <v>2020</v>
      </c>
      <c r="C15" t="s">
        <v>212</v>
      </c>
      <c r="D15" t="s">
        <v>213</v>
      </c>
      <c r="E15" s="3">
        <v>0.79378249999999995</v>
      </c>
      <c r="F15" s="3">
        <v>0.23133090000000001</v>
      </c>
      <c r="G15" s="3">
        <v>1.0251134</v>
      </c>
      <c r="I15" t="s">
        <v>1772</v>
      </c>
      <c r="J15">
        <v>2023</v>
      </c>
      <c r="K15" t="s">
        <v>244</v>
      </c>
      <c r="L15" t="s">
        <v>245</v>
      </c>
      <c r="M15" s="3">
        <v>162.38522</v>
      </c>
      <c r="N15" s="3">
        <v>0</v>
      </c>
      <c r="O15" s="3">
        <v>162.38522</v>
      </c>
      <c r="R15" t="s">
        <v>1772</v>
      </c>
      <c r="S15">
        <v>2019</v>
      </c>
      <c r="T15" t="s">
        <v>160</v>
      </c>
      <c r="U15" t="s">
        <v>161</v>
      </c>
      <c r="V15">
        <v>90.264409999999998</v>
      </c>
      <c r="W15">
        <v>0</v>
      </c>
      <c r="X15">
        <v>90.264409999999998</v>
      </c>
    </row>
    <row r="16" spans="1:24">
      <c r="A16" t="s">
        <v>1772</v>
      </c>
      <c r="B16">
        <v>2023</v>
      </c>
      <c r="C16" t="s">
        <v>212</v>
      </c>
      <c r="D16" t="s">
        <v>213</v>
      </c>
      <c r="E16" s="3">
        <v>0.55337979999999998</v>
      </c>
      <c r="F16" s="3">
        <v>0.19050779999999998</v>
      </c>
      <c r="G16" s="3">
        <v>0.74388759999999998</v>
      </c>
      <c r="I16" t="s">
        <v>1772</v>
      </c>
      <c r="J16">
        <v>2020</v>
      </c>
      <c r="K16" t="s">
        <v>146</v>
      </c>
      <c r="L16" t="s">
        <v>147</v>
      </c>
      <c r="M16" s="3">
        <v>132.44828000000001</v>
      </c>
      <c r="N16" s="3">
        <v>4.5359000000000003E-4</v>
      </c>
      <c r="O16" s="3">
        <v>132.44873358999999</v>
      </c>
      <c r="R16" t="s">
        <v>1772</v>
      </c>
      <c r="S16">
        <v>2019</v>
      </c>
      <c r="T16" t="s">
        <v>135</v>
      </c>
      <c r="U16" t="s">
        <v>136</v>
      </c>
      <c r="V16">
        <v>74.982962900000004</v>
      </c>
      <c r="W16">
        <v>2.2361986999999997</v>
      </c>
      <c r="X16">
        <v>77.219161600000007</v>
      </c>
    </row>
    <row r="17" spans="1:24">
      <c r="A17" t="s">
        <v>1772</v>
      </c>
      <c r="B17">
        <v>2019</v>
      </c>
      <c r="C17" t="s">
        <v>212</v>
      </c>
      <c r="D17" t="s">
        <v>213</v>
      </c>
      <c r="E17" s="3">
        <v>0.44905410000000001</v>
      </c>
      <c r="F17" s="3">
        <v>0.18143600000000001</v>
      </c>
      <c r="G17" s="3">
        <v>0.63049009999999994</v>
      </c>
      <c r="I17" t="s">
        <v>1772</v>
      </c>
      <c r="J17">
        <v>2021</v>
      </c>
      <c r="K17" t="s">
        <v>150</v>
      </c>
      <c r="L17" t="s">
        <v>151</v>
      </c>
      <c r="M17" s="3">
        <v>74.388760000000005</v>
      </c>
      <c r="N17" s="3">
        <v>34.01925</v>
      </c>
      <c r="O17" s="3">
        <v>108.40801</v>
      </c>
      <c r="R17" t="s">
        <v>1772</v>
      </c>
      <c r="S17">
        <v>2019</v>
      </c>
      <c r="T17" t="s">
        <v>244</v>
      </c>
      <c r="U17" t="s">
        <v>245</v>
      </c>
      <c r="V17">
        <v>71.213629999999995</v>
      </c>
      <c r="W17">
        <v>0</v>
      </c>
      <c r="X17">
        <v>71.213629999999995</v>
      </c>
    </row>
    <row r="18" spans="1:24">
      <c r="A18" t="s">
        <v>1772</v>
      </c>
      <c r="B18">
        <v>2022</v>
      </c>
      <c r="C18" t="s">
        <v>212</v>
      </c>
      <c r="D18" t="s">
        <v>213</v>
      </c>
      <c r="E18" s="3">
        <v>0.26761809999999997</v>
      </c>
      <c r="F18" s="3">
        <v>9.5253899999999989E-2</v>
      </c>
      <c r="G18" s="3">
        <v>0.36287200000000003</v>
      </c>
      <c r="I18" t="s">
        <v>1772</v>
      </c>
      <c r="J18">
        <v>2021</v>
      </c>
      <c r="K18" t="s">
        <v>140</v>
      </c>
      <c r="L18" t="s">
        <v>141</v>
      </c>
      <c r="M18" s="3">
        <v>88.903639999999996</v>
      </c>
      <c r="N18" s="3">
        <v>0.45358999999999999</v>
      </c>
      <c r="O18" s="3">
        <v>89.357230000000001</v>
      </c>
      <c r="R18" t="s">
        <v>1772</v>
      </c>
      <c r="S18">
        <v>2019</v>
      </c>
      <c r="T18" t="s">
        <v>180</v>
      </c>
      <c r="U18" t="s">
        <v>161</v>
      </c>
      <c r="V18">
        <v>63.502600000000001</v>
      </c>
      <c r="W18">
        <v>0.45358999999999999</v>
      </c>
      <c r="X18">
        <v>63.956189999999999</v>
      </c>
    </row>
    <row r="19" spans="1:24">
      <c r="A19" t="s">
        <v>1772</v>
      </c>
      <c r="B19">
        <v>2021</v>
      </c>
      <c r="C19" t="s">
        <v>212</v>
      </c>
      <c r="D19" t="s">
        <v>213</v>
      </c>
      <c r="E19" s="3">
        <v>1.8143599999999999E-2</v>
      </c>
      <c r="F19" s="3">
        <v>4.5358999999999998E-3</v>
      </c>
      <c r="G19" s="3">
        <v>2.2679500000000002E-2</v>
      </c>
      <c r="I19" t="s">
        <v>1772</v>
      </c>
      <c r="J19">
        <v>2020</v>
      </c>
      <c r="K19" t="s">
        <v>135</v>
      </c>
      <c r="L19" t="s">
        <v>136</v>
      </c>
      <c r="M19" s="3">
        <v>75.940037799999999</v>
      </c>
      <c r="N19" s="3">
        <v>1.7553932999999999</v>
      </c>
      <c r="O19" s="3">
        <v>77.695431099999993</v>
      </c>
      <c r="R19" t="s">
        <v>1772</v>
      </c>
      <c r="S19">
        <v>2019</v>
      </c>
      <c r="T19" t="s">
        <v>140</v>
      </c>
      <c r="U19" t="s">
        <v>141</v>
      </c>
      <c r="V19">
        <v>15.42206</v>
      </c>
      <c r="W19">
        <v>0</v>
      </c>
      <c r="X19">
        <v>15.42206</v>
      </c>
    </row>
    <row r="20" spans="1:24">
      <c r="A20" t="s">
        <v>1772</v>
      </c>
      <c r="B20">
        <v>2019</v>
      </c>
      <c r="C20" t="s">
        <v>218</v>
      </c>
      <c r="D20" t="s">
        <v>219</v>
      </c>
      <c r="E20" s="2">
        <v>3.1297709999999999E-2</v>
      </c>
      <c r="F20" s="2">
        <v>0</v>
      </c>
      <c r="G20" s="2">
        <v>3.1297709999999999E-2</v>
      </c>
      <c r="I20" t="s">
        <v>1772</v>
      </c>
      <c r="J20">
        <v>2021</v>
      </c>
      <c r="K20" t="s">
        <v>237</v>
      </c>
      <c r="L20" t="s">
        <v>238</v>
      </c>
      <c r="M20" s="3">
        <v>63.502600000000001</v>
      </c>
      <c r="N20" s="3">
        <v>2.766899</v>
      </c>
      <c r="O20" s="3">
        <v>66.269498999999996</v>
      </c>
      <c r="R20" t="s">
        <v>1772</v>
      </c>
      <c r="S20">
        <v>2019</v>
      </c>
      <c r="T20" t="s">
        <v>169</v>
      </c>
      <c r="U20" t="s">
        <v>170</v>
      </c>
      <c r="V20">
        <v>10.88616</v>
      </c>
      <c r="W20">
        <v>0</v>
      </c>
      <c r="X20">
        <v>10.88616</v>
      </c>
    </row>
    <row r="21" spans="1:24">
      <c r="A21" t="s">
        <v>1772</v>
      </c>
      <c r="B21">
        <v>2020</v>
      </c>
      <c r="C21" t="s">
        <v>218</v>
      </c>
      <c r="D21" t="s">
        <v>219</v>
      </c>
      <c r="E21" s="2">
        <v>3.17513E-3</v>
      </c>
      <c r="F21" s="2">
        <v>4.5359000000000003E-4</v>
      </c>
      <c r="G21" s="2">
        <v>3.6287200000000002E-3</v>
      </c>
      <c r="I21" t="s">
        <v>1772</v>
      </c>
      <c r="J21">
        <v>2022</v>
      </c>
      <c r="K21" t="s">
        <v>154</v>
      </c>
      <c r="L21" t="s">
        <v>155</v>
      </c>
      <c r="M21" s="3">
        <v>44.451819999999998</v>
      </c>
      <c r="N21" s="3">
        <v>0.73481580000000002</v>
      </c>
      <c r="O21" s="3">
        <v>45.186635800000005</v>
      </c>
      <c r="R21" t="s">
        <v>1772</v>
      </c>
      <c r="S21">
        <v>2019</v>
      </c>
      <c r="T21" t="s">
        <v>237</v>
      </c>
      <c r="U21" t="s">
        <v>238</v>
      </c>
      <c r="V21">
        <v>1.9957960000000001</v>
      </c>
      <c r="W21">
        <v>0.29936940000000001</v>
      </c>
      <c r="X21">
        <v>2.2951653999999997</v>
      </c>
    </row>
    <row r="22" spans="1:24">
      <c r="A22" t="s">
        <v>1772</v>
      </c>
      <c r="B22">
        <v>2022</v>
      </c>
      <c r="C22" t="s">
        <v>218</v>
      </c>
      <c r="D22" t="s">
        <v>219</v>
      </c>
      <c r="E22" s="2">
        <v>2.7215400000000002E-3</v>
      </c>
      <c r="F22" s="2">
        <v>9.0718000000000005E-4</v>
      </c>
      <c r="G22" s="2">
        <v>3.6287200000000002E-3</v>
      </c>
      <c r="I22" t="s">
        <v>1772</v>
      </c>
      <c r="J22">
        <v>2022</v>
      </c>
      <c r="K22" t="s">
        <v>169</v>
      </c>
      <c r="L22" t="s">
        <v>170</v>
      </c>
      <c r="M22" s="3">
        <v>26.761810000000001</v>
      </c>
      <c r="N22" s="3">
        <v>0</v>
      </c>
      <c r="O22" s="3">
        <v>26.761810000000001</v>
      </c>
      <c r="R22" t="s">
        <v>1772</v>
      </c>
      <c r="S22">
        <v>2019</v>
      </c>
      <c r="T22" t="s">
        <v>241</v>
      </c>
      <c r="U22" t="s">
        <v>242</v>
      </c>
      <c r="V22">
        <v>0.40823100000000001</v>
      </c>
      <c r="W22">
        <v>0.95253900000000002</v>
      </c>
      <c r="X22">
        <v>1.36077</v>
      </c>
    </row>
    <row r="23" spans="1:24">
      <c r="A23" t="s">
        <v>1772</v>
      </c>
      <c r="B23">
        <v>2021</v>
      </c>
      <c r="C23" t="s">
        <v>218</v>
      </c>
      <c r="D23" t="s">
        <v>219</v>
      </c>
      <c r="E23" s="2">
        <v>2.2679499999999999E-3</v>
      </c>
      <c r="F23" s="2">
        <v>0</v>
      </c>
      <c r="G23" s="2">
        <v>2.2679499999999999E-3</v>
      </c>
      <c r="I23" t="s">
        <v>1772</v>
      </c>
      <c r="J23">
        <v>2020</v>
      </c>
      <c r="K23" t="s">
        <v>207</v>
      </c>
      <c r="L23" t="s">
        <v>208</v>
      </c>
      <c r="M23" s="3">
        <v>4.5358999999999998</v>
      </c>
      <c r="N23" s="3">
        <v>4.0823099999999997</v>
      </c>
      <c r="O23" s="3">
        <v>8.6182099999999995</v>
      </c>
      <c r="R23" t="s">
        <v>1772</v>
      </c>
      <c r="S23">
        <v>2019</v>
      </c>
      <c r="T23" t="s">
        <v>212</v>
      </c>
      <c r="U23" t="s">
        <v>213</v>
      </c>
      <c r="V23">
        <v>0.44905410000000001</v>
      </c>
      <c r="W23">
        <v>0.18143600000000001</v>
      </c>
      <c r="X23">
        <v>0.63049009999999994</v>
      </c>
    </row>
    <row r="24" spans="1:24">
      <c r="A24" t="s">
        <v>1772</v>
      </c>
      <c r="B24">
        <v>2023</v>
      </c>
      <c r="C24" t="s">
        <v>218</v>
      </c>
      <c r="D24" t="s">
        <v>219</v>
      </c>
      <c r="E24" s="2">
        <v>1.3607700000000001E-3</v>
      </c>
      <c r="F24" s="2">
        <v>0</v>
      </c>
      <c r="G24" s="2">
        <v>1.3607700000000001E-3</v>
      </c>
      <c r="I24" t="s">
        <v>1772</v>
      </c>
      <c r="J24">
        <v>2021</v>
      </c>
      <c r="K24" t="s">
        <v>241</v>
      </c>
      <c r="L24" t="s">
        <v>242</v>
      </c>
      <c r="M24" s="3">
        <v>9.0718000000000007E-2</v>
      </c>
      <c r="N24" s="3">
        <v>2.8122579999999999</v>
      </c>
      <c r="O24" s="3">
        <v>2.9029760000000002</v>
      </c>
      <c r="R24" t="s">
        <v>1772</v>
      </c>
      <c r="S24">
        <v>2019</v>
      </c>
      <c r="T24" t="s">
        <v>200</v>
      </c>
      <c r="U24" t="s">
        <v>201</v>
      </c>
      <c r="V24">
        <v>0.45358999999999999</v>
      </c>
      <c r="W24">
        <v>0</v>
      </c>
      <c r="X24">
        <v>0.45358999999999999</v>
      </c>
    </row>
    <row r="25" spans="1:24">
      <c r="A25" t="s">
        <v>1772</v>
      </c>
      <c r="B25">
        <v>2019</v>
      </c>
      <c r="C25" t="s">
        <v>192</v>
      </c>
      <c r="D25" t="s">
        <v>193</v>
      </c>
      <c r="E25" s="3">
        <v>304.35888999999997</v>
      </c>
      <c r="F25" s="3">
        <v>3638.24539</v>
      </c>
      <c r="G25" s="3">
        <v>3942.60428</v>
      </c>
      <c r="I25" t="s">
        <v>1772</v>
      </c>
      <c r="J25">
        <v>2020</v>
      </c>
      <c r="K25" t="s">
        <v>212</v>
      </c>
      <c r="L25" t="s">
        <v>213</v>
      </c>
      <c r="M25" s="3">
        <v>0.79378249999999995</v>
      </c>
      <c r="N25" s="3">
        <v>0.23133090000000001</v>
      </c>
      <c r="O25" s="3">
        <v>1.0251134</v>
      </c>
      <c r="R25" t="s">
        <v>1772</v>
      </c>
      <c r="S25">
        <v>2019</v>
      </c>
      <c r="T25" t="s">
        <v>232</v>
      </c>
      <c r="U25" t="s">
        <v>233</v>
      </c>
      <c r="V25">
        <v>5.4430799999999994E-2</v>
      </c>
      <c r="W25">
        <v>0.1496847</v>
      </c>
      <c r="X25">
        <v>0.20411550000000001</v>
      </c>
    </row>
    <row r="26" spans="1:24">
      <c r="A26" t="s">
        <v>1772</v>
      </c>
      <c r="B26">
        <v>2020</v>
      </c>
      <c r="C26" t="s">
        <v>192</v>
      </c>
      <c r="D26" t="s">
        <v>193</v>
      </c>
      <c r="E26" s="3">
        <v>0</v>
      </c>
      <c r="F26" s="3">
        <v>0</v>
      </c>
      <c r="G26" s="3">
        <v>0</v>
      </c>
      <c r="I26" t="s">
        <v>1772</v>
      </c>
      <c r="J26">
        <v>2020</v>
      </c>
      <c r="K26" t="s">
        <v>200</v>
      </c>
      <c r="L26" t="s">
        <v>201</v>
      </c>
      <c r="M26" s="3">
        <v>0.90717999999999999</v>
      </c>
      <c r="N26" s="3">
        <v>0</v>
      </c>
      <c r="O26" s="3">
        <v>0.90717999999999999</v>
      </c>
      <c r="R26" t="s">
        <v>1772</v>
      </c>
      <c r="S26">
        <v>2019</v>
      </c>
      <c r="T26" t="s">
        <v>218</v>
      </c>
      <c r="U26" t="s">
        <v>219</v>
      </c>
      <c r="V26">
        <v>3.1297709999999999E-2</v>
      </c>
      <c r="W26">
        <v>0</v>
      </c>
      <c r="X26">
        <v>3.1297709999999999E-2</v>
      </c>
    </row>
    <row r="27" spans="1:24">
      <c r="A27" t="s">
        <v>1772</v>
      </c>
      <c r="B27">
        <v>2019</v>
      </c>
      <c r="C27" t="s">
        <v>222</v>
      </c>
      <c r="D27" t="s">
        <v>223</v>
      </c>
      <c r="E27" s="3">
        <v>0</v>
      </c>
      <c r="F27" s="3">
        <v>0</v>
      </c>
      <c r="G27" s="3">
        <v>0</v>
      </c>
      <c r="I27" t="s">
        <v>1772</v>
      </c>
      <c r="J27">
        <v>2021</v>
      </c>
      <c r="K27" t="s">
        <v>232</v>
      </c>
      <c r="L27" t="s">
        <v>233</v>
      </c>
      <c r="M27" s="3">
        <v>9.0718000000000007E-2</v>
      </c>
      <c r="N27" s="3">
        <v>0.68038500000000002</v>
      </c>
      <c r="O27" s="3">
        <v>0.77110299999999998</v>
      </c>
      <c r="R27" t="s">
        <v>1772</v>
      </c>
      <c r="S27">
        <v>2019</v>
      </c>
      <c r="T27" t="s">
        <v>222</v>
      </c>
      <c r="U27" t="s">
        <v>223</v>
      </c>
      <c r="V27">
        <v>0</v>
      </c>
      <c r="W27">
        <v>0</v>
      </c>
      <c r="X27">
        <v>0</v>
      </c>
    </row>
    <row r="28" spans="1:24">
      <c r="A28" t="s">
        <v>1772</v>
      </c>
      <c r="B28">
        <v>2021</v>
      </c>
      <c r="C28" t="s">
        <v>227</v>
      </c>
      <c r="D28" t="s">
        <v>228</v>
      </c>
      <c r="E28" s="3">
        <v>0.54430800000000001</v>
      </c>
      <c r="F28" s="3">
        <v>0.14514879999999999</v>
      </c>
      <c r="G28" s="3">
        <v>0.68945679999999998</v>
      </c>
      <c r="I28" t="s">
        <v>1772</v>
      </c>
      <c r="J28">
        <v>2021</v>
      </c>
      <c r="K28" t="s">
        <v>227</v>
      </c>
      <c r="L28" t="s">
        <v>228</v>
      </c>
      <c r="M28" s="3">
        <v>0.54430800000000001</v>
      </c>
      <c r="N28" s="3">
        <v>0.14514879999999999</v>
      </c>
      <c r="O28" s="3">
        <v>0.68945679999999998</v>
      </c>
      <c r="R28" t="s">
        <v>1772</v>
      </c>
      <c r="S28">
        <v>2019</v>
      </c>
      <c r="T28" t="s">
        <v>186</v>
      </c>
      <c r="U28" t="s">
        <v>187</v>
      </c>
      <c r="V28">
        <v>0</v>
      </c>
      <c r="W28">
        <v>0</v>
      </c>
      <c r="X28">
        <v>0</v>
      </c>
    </row>
    <row r="29" spans="1:24">
      <c r="A29" t="s">
        <v>1772</v>
      </c>
      <c r="B29">
        <v>2022</v>
      </c>
      <c r="C29" t="s">
        <v>227</v>
      </c>
      <c r="D29" t="s">
        <v>228</v>
      </c>
      <c r="E29" s="3">
        <v>0.49894900000000003</v>
      </c>
      <c r="F29" s="3">
        <v>0.13154109999999999</v>
      </c>
      <c r="G29" s="3">
        <v>0.63049009999999994</v>
      </c>
      <c r="I29" t="s">
        <v>1772</v>
      </c>
      <c r="J29">
        <v>2019</v>
      </c>
      <c r="K29" t="s">
        <v>218</v>
      </c>
      <c r="L29" t="s">
        <v>219</v>
      </c>
      <c r="M29" s="2">
        <v>3.1297709999999999E-2</v>
      </c>
      <c r="N29" s="2">
        <v>0</v>
      </c>
      <c r="O29" s="2">
        <v>3.1297709999999999E-2</v>
      </c>
      <c r="R29" t="s">
        <v>1772</v>
      </c>
      <c r="S29">
        <v>2020</v>
      </c>
      <c r="T29" t="s">
        <v>165</v>
      </c>
      <c r="U29" t="s">
        <v>166</v>
      </c>
      <c r="V29">
        <v>4309.1049999999996</v>
      </c>
      <c r="W29">
        <v>322.0489</v>
      </c>
      <c r="X29">
        <v>4631.1539000000002</v>
      </c>
    </row>
    <row r="30" spans="1:24">
      <c r="A30" t="s">
        <v>1772</v>
      </c>
      <c r="B30">
        <v>2023</v>
      </c>
      <c r="C30" t="s">
        <v>227</v>
      </c>
      <c r="D30" t="s">
        <v>228</v>
      </c>
      <c r="E30" s="3">
        <v>0.32658480000000001</v>
      </c>
      <c r="F30" s="3">
        <v>7.7110300000000007E-2</v>
      </c>
      <c r="G30" s="3">
        <v>0.40369509999999997</v>
      </c>
      <c r="I30" t="s">
        <v>1772</v>
      </c>
      <c r="J30">
        <v>2021</v>
      </c>
      <c r="K30" t="s">
        <v>248</v>
      </c>
      <c r="L30" t="s">
        <v>249</v>
      </c>
      <c r="M30" s="3">
        <v>4.5358999999999998E-3</v>
      </c>
      <c r="N30" s="3">
        <v>1.3607699999999999E-2</v>
      </c>
      <c r="O30" s="3">
        <v>1.8143599999999999E-2</v>
      </c>
      <c r="R30" t="s">
        <v>1772</v>
      </c>
      <c r="S30">
        <v>2020</v>
      </c>
      <c r="T30" t="s">
        <v>144</v>
      </c>
      <c r="U30" t="s">
        <v>145</v>
      </c>
      <c r="V30">
        <v>854.56355999999994</v>
      </c>
      <c r="W30">
        <v>235.86679999999998</v>
      </c>
      <c r="X30">
        <v>1090.4303600000001</v>
      </c>
    </row>
    <row r="31" spans="1:24">
      <c r="A31" t="s">
        <v>1772</v>
      </c>
      <c r="B31">
        <v>2021</v>
      </c>
      <c r="C31" t="s">
        <v>160</v>
      </c>
      <c r="D31" t="s">
        <v>161</v>
      </c>
      <c r="E31" s="3">
        <v>1269.14482</v>
      </c>
      <c r="F31" s="3">
        <v>0</v>
      </c>
      <c r="G31" s="3">
        <v>1269.14482</v>
      </c>
      <c r="I31" t="s">
        <v>1772</v>
      </c>
      <c r="J31">
        <v>2019</v>
      </c>
      <c r="K31" t="s">
        <v>222</v>
      </c>
      <c r="L31" t="s">
        <v>223</v>
      </c>
      <c r="M31" s="3">
        <v>0</v>
      </c>
      <c r="N31" s="3">
        <v>0</v>
      </c>
      <c r="O31" s="3">
        <v>0</v>
      </c>
      <c r="R31" t="s">
        <v>1772</v>
      </c>
      <c r="S31">
        <v>2020</v>
      </c>
      <c r="T31" t="s">
        <v>182</v>
      </c>
      <c r="U31" t="s">
        <v>183</v>
      </c>
      <c r="V31">
        <v>76.203119999999998</v>
      </c>
      <c r="W31">
        <v>629.12932999999998</v>
      </c>
      <c r="X31">
        <v>705.33244999999999</v>
      </c>
    </row>
    <row r="32" spans="1:24">
      <c r="A32" t="s">
        <v>1772</v>
      </c>
      <c r="B32">
        <v>2022</v>
      </c>
      <c r="C32" t="s">
        <v>160</v>
      </c>
      <c r="D32" t="s">
        <v>161</v>
      </c>
      <c r="E32" s="3">
        <v>115.21186</v>
      </c>
      <c r="F32" s="3">
        <v>0</v>
      </c>
      <c r="G32" s="3">
        <v>115.21186</v>
      </c>
      <c r="I32" t="s">
        <v>1772</v>
      </c>
      <c r="J32">
        <v>2019</v>
      </c>
      <c r="K32" t="s">
        <v>186</v>
      </c>
      <c r="L32" t="s">
        <v>187</v>
      </c>
      <c r="M32" s="3">
        <v>0</v>
      </c>
      <c r="N32" s="3">
        <v>0</v>
      </c>
      <c r="O32" s="3">
        <v>0</v>
      </c>
      <c r="R32" t="s">
        <v>1772</v>
      </c>
      <c r="S32">
        <v>2020</v>
      </c>
      <c r="T32" t="s">
        <v>124</v>
      </c>
      <c r="U32" t="s">
        <v>125</v>
      </c>
      <c r="V32">
        <v>105.23287999999999</v>
      </c>
      <c r="W32">
        <v>593.74931000000004</v>
      </c>
      <c r="X32">
        <v>698.98218999999995</v>
      </c>
    </row>
    <row r="33" spans="1:24">
      <c r="A33" t="s">
        <v>1772</v>
      </c>
      <c r="B33">
        <v>2023</v>
      </c>
      <c r="C33" t="s">
        <v>160</v>
      </c>
      <c r="D33" t="s">
        <v>161</v>
      </c>
      <c r="E33" s="3">
        <v>112.6762919</v>
      </c>
      <c r="F33" s="3">
        <v>0</v>
      </c>
      <c r="G33" s="3">
        <v>112.6762919</v>
      </c>
      <c r="R33" t="s">
        <v>1772</v>
      </c>
      <c r="S33">
        <v>2020</v>
      </c>
      <c r="T33" t="s">
        <v>173</v>
      </c>
      <c r="U33" t="s">
        <v>174</v>
      </c>
      <c r="V33">
        <v>5.4430800000000001</v>
      </c>
      <c r="W33">
        <v>635.02599999999995</v>
      </c>
      <c r="X33">
        <v>640.46907999999996</v>
      </c>
    </row>
    <row r="34" spans="1:24">
      <c r="A34" t="s">
        <v>1772</v>
      </c>
      <c r="B34">
        <v>2019</v>
      </c>
      <c r="C34" t="s">
        <v>160</v>
      </c>
      <c r="D34" t="s">
        <v>161</v>
      </c>
      <c r="E34" s="3">
        <v>90.264409999999998</v>
      </c>
      <c r="F34" s="3">
        <v>0</v>
      </c>
      <c r="G34" s="3">
        <v>90.264409999999998</v>
      </c>
      <c r="R34" t="s">
        <v>1772</v>
      </c>
      <c r="S34">
        <v>2020</v>
      </c>
      <c r="T34" t="s">
        <v>117</v>
      </c>
      <c r="U34" t="s">
        <v>119</v>
      </c>
      <c r="V34">
        <v>275.78271999999998</v>
      </c>
      <c r="W34">
        <v>78.017479999999992</v>
      </c>
      <c r="X34">
        <v>353.80020000000002</v>
      </c>
    </row>
    <row r="35" spans="1:24">
      <c r="A35" t="s">
        <v>1772</v>
      </c>
      <c r="B35">
        <v>2020</v>
      </c>
      <c r="C35" t="s">
        <v>160</v>
      </c>
      <c r="D35" t="s">
        <v>161</v>
      </c>
      <c r="E35" s="3">
        <v>86.182100000000005</v>
      </c>
      <c r="F35" s="3">
        <v>0</v>
      </c>
      <c r="G35" s="3">
        <v>86.182100000000005</v>
      </c>
      <c r="R35" t="s">
        <v>1772</v>
      </c>
      <c r="S35">
        <v>2020</v>
      </c>
      <c r="T35" t="s">
        <v>177</v>
      </c>
      <c r="U35" t="s">
        <v>178</v>
      </c>
      <c r="V35">
        <v>243.12423999999999</v>
      </c>
      <c r="W35">
        <v>49.8949</v>
      </c>
      <c r="X35">
        <v>293.01913999999999</v>
      </c>
    </row>
    <row r="36" spans="1:24">
      <c r="A36" t="s">
        <v>1772</v>
      </c>
      <c r="B36">
        <v>2023</v>
      </c>
      <c r="C36" t="s">
        <v>165</v>
      </c>
      <c r="D36" t="s">
        <v>166</v>
      </c>
      <c r="E36" s="3">
        <v>4263.7460000000001</v>
      </c>
      <c r="F36" s="3">
        <v>2404.027</v>
      </c>
      <c r="G36" s="3">
        <v>6667.7730000000001</v>
      </c>
      <c r="R36" t="s">
        <v>1772</v>
      </c>
      <c r="S36">
        <v>2020</v>
      </c>
      <c r="T36" t="s">
        <v>131</v>
      </c>
      <c r="U36" t="s">
        <v>132</v>
      </c>
      <c r="V36">
        <v>240.85629</v>
      </c>
      <c r="W36">
        <v>5.8966700000000003</v>
      </c>
      <c r="X36">
        <v>246.75296</v>
      </c>
    </row>
    <row r="37" spans="1:24">
      <c r="A37" t="s">
        <v>1772</v>
      </c>
      <c r="B37">
        <v>2022</v>
      </c>
      <c r="C37" t="s">
        <v>165</v>
      </c>
      <c r="D37" t="s">
        <v>166</v>
      </c>
      <c r="E37" s="3">
        <v>4173.0280000000002</v>
      </c>
      <c r="F37" s="3">
        <v>2131.873</v>
      </c>
      <c r="G37" s="3">
        <v>6304.9009999999998</v>
      </c>
      <c r="R37" t="s">
        <v>1772</v>
      </c>
      <c r="S37">
        <v>2020</v>
      </c>
      <c r="T37" t="s">
        <v>146</v>
      </c>
      <c r="U37" t="s">
        <v>147</v>
      </c>
      <c r="V37">
        <v>132.44828000000001</v>
      </c>
      <c r="W37">
        <v>4.5359000000000003E-4</v>
      </c>
      <c r="X37">
        <v>132.44873358999999</v>
      </c>
    </row>
    <row r="38" spans="1:24">
      <c r="A38" t="s">
        <v>1772</v>
      </c>
      <c r="B38">
        <v>2021</v>
      </c>
      <c r="C38" t="s">
        <v>165</v>
      </c>
      <c r="D38" t="s">
        <v>166</v>
      </c>
      <c r="E38" s="3">
        <v>4127.6689999999999</v>
      </c>
      <c r="F38" s="3">
        <v>635.02599999999995</v>
      </c>
      <c r="G38" s="3">
        <v>4762.6949999999997</v>
      </c>
      <c r="R38" t="s">
        <v>1772</v>
      </c>
      <c r="S38">
        <v>2020</v>
      </c>
      <c r="T38" t="s">
        <v>180</v>
      </c>
      <c r="U38" t="s">
        <v>161</v>
      </c>
      <c r="V38">
        <v>111.58314</v>
      </c>
      <c r="W38">
        <v>11.33975</v>
      </c>
      <c r="X38">
        <v>122.92289</v>
      </c>
    </row>
    <row r="39" spans="1:24">
      <c r="A39" t="s">
        <v>1772</v>
      </c>
      <c r="B39">
        <v>2020</v>
      </c>
      <c r="C39" t="s">
        <v>165</v>
      </c>
      <c r="D39" t="s">
        <v>166</v>
      </c>
      <c r="E39" s="3">
        <v>4309.1049999999996</v>
      </c>
      <c r="F39" s="3">
        <v>322.0489</v>
      </c>
      <c r="G39" s="3">
        <v>4631.1539000000002</v>
      </c>
      <c r="R39" t="s">
        <v>1772</v>
      </c>
      <c r="S39">
        <v>2020</v>
      </c>
      <c r="T39" t="s">
        <v>160</v>
      </c>
      <c r="U39" t="s">
        <v>161</v>
      </c>
      <c r="V39">
        <v>86.182100000000005</v>
      </c>
      <c r="W39">
        <v>0</v>
      </c>
      <c r="X39">
        <v>86.182100000000005</v>
      </c>
    </row>
    <row r="40" spans="1:24">
      <c r="A40" t="s">
        <v>1772</v>
      </c>
      <c r="B40">
        <v>2019</v>
      </c>
      <c r="C40" t="s">
        <v>165</v>
      </c>
      <c r="D40" t="s">
        <v>166</v>
      </c>
      <c r="E40" s="3">
        <v>4173.0280000000002</v>
      </c>
      <c r="F40" s="3">
        <v>308.44119999999998</v>
      </c>
      <c r="G40" s="3">
        <v>4481.4691999999995</v>
      </c>
      <c r="R40" t="s">
        <v>1772</v>
      </c>
      <c r="S40">
        <v>2020</v>
      </c>
      <c r="T40" t="s">
        <v>135</v>
      </c>
      <c r="U40" t="s">
        <v>136</v>
      </c>
      <c r="V40">
        <v>75.940037799999999</v>
      </c>
      <c r="W40">
        <v>1.7553932999999999</v>
      </c>
      <c r="X40">
        <v>77.695431099999993</v>
      </c>
    </row>
    <row r="41" spans="1:24">
      <c r="A41" t="s">
        <v>1772</v>
      </c>
      <c r="B41">
        <v>2022</v>
      </c>
      <c r="C41" t="s">
        <v>169</v>
      </c>
      <c r="D41" t="s">
        <v>170</v>
      </c>
      <c r="E41" s="3">
        <v>26.761810000000001</v>
      </c>
      <c r="F41" s="3">
        <v>0</v>
      </c>
      <c r="G41" s="3">
        <v>26.761810000000001</v>
      </c>
      <c r="R41" t="s">
        <v>1772</v>
      </c>
      <c r="S41">
        <v>2020</v>
      </c>
      <c r="T41" t="s">
        <v>150</v>
      </c>
      <c r="U41" t="s">
        <v>151</v>
      </c>
      <c r="V41">
        <v>30.84412</v>
      </c>
      <c r="W41">
        <v>34.926429999999996</v>
      </c>
      <c r="X41">
        <v>65.77055</v>
      </c>
    </row>
    <row r="42" spans="1:24">
      <c r="A42" t="s">
        <v>1772</v>
      </c>
      <c r="B42">
        <v>2021</v>
      </c>
      <c r="C42" t="s">
        <v>169</v>
      </c>
      <c r="D42" t="s">
        <v>170</v>
      </c>
      <c r="E42" s="3">
        <v>20.86514</v>
      </c>
      <c r="F42" s="3">
        <v>0</v>
      </c>
      <c r="G42" s="3">
        <v>20.86514</v>
      </c>
      <c r="R42" t="s">
        <v>1772</v>
      </c>
      <c r="S42">
        <v>2020</v>
      </c>
      <c r="T42" t="s">
        <v>244</v>
      </c>
      <c r="U42" t="s">
        <v>245</v>
      </c>
      <c r="V42">
        <v>56.698749999999997</v>
      </c>
      <c r="W42">
        <v>0</v>
      </c>
      <c r="X42">
        <v>56.698749999999997</v>
      </c>
    </row>
    <row r="43" spans="1:24">
      <c r="A43" t="s">
        <v>1772</v>
      </c>
      <c r="B43">
        <v>2023</v>
      </c>
      <c r="C43" t="s">
        <v>169</v>
      </c>
      <c r="D43" t="s">
        <v>170</v>
      </c>
      <c r="E43" s="3">
        <v>18.597190000000001</v>
      </c>
      <c r="F43" s="3">
        <v>0</v>
      </c>
      <c r="G43" s="3">
        <v>18.597190000000001</v>
      </c>
      <c r="R43" t="s">
        <v>1772</v>
      </c>
      <c r="S43">
        <v>2020</v>
      </c>
      <c r="T43" t="s">
        <v>140</v>
      </c>
      <c r="U43" t="s">
        <v>141</v>
      </c>
      <c r="V43">
        <v>14.06129</v>
      </c>
      <c r="W43">
        <v>0</v>
      </c>
      <c r="X43">
        <v>14.06129</v>
      </c>
    </row>
    <row r="44" spans="1:24">
      <c r="A44" t="s">
        <v>1772</v>
      </c>
      <c r="B44">
        <v>2020</v>
      </c>
      <c r="C44" t="s">
        <v>169</v>
      </c>
      <c r="D44" t="s">
        <v>170</v>
      </c>
      <c r="E44" s="3">
        <v>13.154109999999999</v>
      </c>
      <c r="F44" s="3">
        <v>0</v>
      </c>
      <c r="G44" s="3">
        <v>13.154109999999999</v>
      </c>
      <c r="R44" t="s">
        <v>1772</v>
      </c>
      <c r="S44">
        <v>2020</v>
      </c>
      <c r="T44" t="s">
        <v>169</v>
      </c>
      <c r="U44" t="s">
        <v>170</v>
      </c>
      <c r="V44">
        <v>13.154109999999999</v>
      </c>
      <c r="W44">
        <v>0</v>
      </c>
      <c r="X44">
        <v>13.154109999999999</v>
      </c>
    </row>
    <row r="45" spans="1:24">
      <c r="A45" t="s">
        <v>1772</v>
      </c>
      <c r="B45">
        <v>2019</v>
      </c>
      <c r="C45" t="s">
        <v>169</v>
      </c>
      <c r="D45" t="s">
        <v>170</v>
      </c>
      <c r="E45" s="3">
        <v>10.88616</v>
      </c>
      <c r="F45" s="3">
        <v>0</v>
      </c>
      <c r="G45" s="3">
        <v>10.88616</v>
      </c>
      <c r="R45" t="s">
        <v>1772</v>
      </c>
      <c r="S45">
        <v>2020</v>
      </c>
      <c r="T45" t="s">
        <v>207</v>
      </c>
      <c r="U45" t="s">
        <v>208</v>
      </c>
      <c r="V45">
        <v>4.5358999999999998</v>
      </c>
      <c r="W45">
        <v>4.0823099999999997</v>
      </c>
      <c r="X45">
        <v>8.6182099999999995</v>
      </c>
    </row>
    <row r="46" spans="1:24">
      <c r="A46" t="s">
        <v>1772</v>
      </c>
      <c r="B46">
        <v>2023</v>
      </c>
      <c r="C46" t="s">
        <v>173</v>
      </c>
      <c r="D46" t="s">
        <v>174</v>
      </c>
      <c r="E46" s="3">
        <v>5.4430800000000001</v>
      </c>
      <c r="F46" s="3">
        <v>716.67219999999998</v>
      </c>
      <c r="G46" s="3">
        <v>722.11527999999998</v>
      </c>
      <c r="R46" t="s">
        <v>1772</v>
      </c>
      <c r="S46">
        <v>2020</v>
      </c>
      <c r="T46" t="s">
        <v>237</v>
      </c>
      <c r="U46" t="s">
        <v>238</v>
      </c>
      <c r="V46">
        <v>4.3091049999999997</v>
      </c>
      <c r="W46">
        <v>0.35833609999999999</v>
      </c>
      <c r="X46">
        <v>4.6674410999999996</v>
      </c>
    </row>
    <row r="47" spans="1:24">
      <c r="A47" t="s">
        <v>1772</v>
      </c>
      <c r="B47">
        <v>2021</v>
      </c>
      <c r="C47" t="s">
        <v>173</v>
      </c>
      <c r="D47" t="s">
        <v>174</v>
      </c>
      <c r="E47" s="3">
        <v>5.4430800000000001</v>
      </c>
      <c r="F47" s="3">
        <v>680.38499999999999</v>
      </c>
      <c r="G47" s="3">
        <v>685.82808</v>
      </c>
      <c r="R47" t="s">
        <v>1772</v>
      </c>
      <c r="S47">
        <v>2020</v>
      </c>
      <c r="T47" t="s">
        <v>241</v>
      </c>
      <c r="U47" t="s">
        <v>242</v>
      </c>
      <c r="V47">
        <v>0.136077</v>
      </c>
      <c r="W47">
        <v>1.81436</v>
      </c>
      <c r="X47">
        <v>1.950437</v>
      </c>
    </row>
    <row r="48" spans="1:24">
      <c r="A48" t="s">
        <v>1772</v>
      </c>
      <c r="B48">
        <v>2022</v>
      </c>
      <c r="C48" t="s">
        <v>173</v>
      </c>
      <c r="D48" t="s">
        <v>174</v>
      </c>
      <c r="E48" s="3">
        <v>4.5358999999999998</v>
      </c>
      <c r="F48" s="3">
        <v>653.16959999999995</v>
      </c>
      <c r="G48" s="3">
        <v>657.70550000000003</v>
      </c>
      <c r="R48" t="s">
        <v>1772</v>
      </c>
      <c r="S48">
        <v>2020</v>
      </c>
      <c r="T48" t="s">
        <v>212</v>
      </c>
      <c r="U48" t="s">
        <v>213</v>
      </c>
      <c r="V48">
        <v>0.79378249999999995</v>
      </c>
      <c r="W48">
        <v>0.23133090000000001</v>
      </c>
      <c r="X48">
        <v>1.0251134</v>
      </c>
    </row>
    <row r="49" spans="1:24">
      <c r="A49" t="s">
        <v>1772</v>
      </c>
      <c r="B49">
        <v>2020</v>
      </c>
      <c r="C49" t="s">
        <v>173</v>
      </c>
      <c r="D49" t="s">
        <v>174</v>
      </c>
      <c r="E49" s="3">
        <v>5.4430800000000001</v>
      </c>
      <c r="F49" s="3">
        <v>635.02599999999995</v>
      </c>
      <c r="G49" s="3">
        <v>640.46907999999996</v>
      </c>
      <c r="R49" t="s">
        <v>1772</v>
      </c>
      <c r="S49">
        <v>2020</v>
      </c>
      <c r="T49" t="s">
        <v>200</v>
      </c>
      <c r="U49" t="s">
        <v>201</v>
      </c>
      <c r="V49">
        <v>0.90717999999999999</v>
      </c>
      <c r="W49">
        <v>0</v>
      </c>
      <c r="X49">
        <v>0.90717999999999999</v>
      </c>
    </row>
    <row r="50" spans="1:24">
      <c r="A50" t="s">
        <v>1772</v>
      </c>
      <c r="B50">
        <v>2019</v>
      </c>
      <c r="C50" t="s">
        <v>173</v>
      </c>
      <c r="D50" t="s">
        <v>174</v>
      </c>
      <c r="E50" s="3">
        <v>4.5358999999999998</v>
      </c>
      <c r="F50" s="3">
        <v>635.02599999999995</v>
      </c>
      <c r="G50" s="3">
        <v>639.56190000000004</v>
      </c>
      <c r="R50" t="s">
        <v>1772</v>
      </c>
      <c r="S50">
        <v>2020</v>
      </c>
      <c r="T50" t="s">
        <v>232</v>
      </c>
      <c r="U50" t="s">
        <v>233</v>
      </c>
      <c r="V50">
        <v>9.0718000000000007E-2</v>
      </c>
      <c r="W50">
        <v>0.63502599999999998</v>
      </c>
      <c r="X50">
        <v>0.72574400000000006</v>
      </c>
    </row>
    <row r="51" spans="1:24">
      <c r="A51" t="s">
        <v>1772</v>
      </c>
      <c r="B51">
        <v>2019</v>
      </c>
      <c r="C51" t="s">
        <v>124</v>
      </c>
      <c r="D51" t="s">
        <v>125</v>
      </c>
      <c r="E51" s="3">
        <v>114.75827</v>
      </c>
      <c r="F51" s="3">
        <v>830.97687999999994</v>
      </c>
      <c r="G51" s="3">
        <v>945.73514999999998</v>
      </c>
      <c r="R51" t="s">
        <v>1772</v>
      </c>
      <c r="S51">
        <v>2020</v>
      </c>
      <c r="T51" t="s">
        <v>218</v>
      </c>
      <c r="U51" t="s">
        <v>219</v>
      </c>
      <c r="V51">
        <v>3.17513E-3</v>
      </c>
      <c r="W51">
        <v>4.5359000000000003E-4</v>
      </c>
      <c r="X51">
        <v>3.6287200000000002E-3</v>
      </c>
    </row>
    <row r="52" spans="1:24">
      <c r="A52" t="s">
        <v>1772</v>
      </c>
      <c r="B52">
        <v>2020</v>
      </c>
      <c r="C52" t="s">
        <v>124</v>
      </c>
      <c r="D52" t="s">
        <v>125</v>
      </c>
      <c r="E52" s="3">
        <v>105.23287999999999</v>
      </c>
      <c r="F52" s="3">
        <v>593.74931000000004</v>
      </c>
      <c r="G52" s="3">
        <v>698.98218999999995</v>
      </c>
      <c r="R52" t="s">
        <v>1772</v>
      </c>
      <c r="S52">
        <v>2020</v>
      </c>
      <c r="T52" t="s">
        <v>192</v>
      </c>
      <c r="U52" t="s">
        <v>193</v>
      </c>
      <c r="V52">
        <v>0</v>
      </c>
      <c r="W52">
        <v>0</v>
      </c>
      <c r="X52">
        <v>0</v>
      </c>
    </row>
    <row r="53" spans="1:24">
      <c r="A53" t="s">
        <v>1772</v>
      </c>
      <c r="B53">
        <v>2021</v>
      </c>
      <c r="C53" t="s">
        <v>124</v>
      </c>
      <c r="D53" t="s">
        <v>125</v>
      </c>
      <c r="E53" s="3">
        <v>101.60415999999999</v>
      </c>
      <c r="F53" s="3">
        <v>518.45336999999995</v>
      </c>
      <c r="G53" s="3">
        <v>620.05753000000004</v>
      </c>
      <c r="R53" t="s">
        <v>1772</v>
      </c>
      <c r="S53">
        <v>2020</v>
      </c>
      <c r="T53" t="s">
        <v>186</v>
      </c>
      <c r="U53" t="s">
        <v>187</v>
      </c>
      <c r="V53">
        <v>0</v>
      </c>
      <c r="W53">
        <v>0</v>
      </c>
      <c r="X53">
        <v>0</v>
      </c>
    </row>
    <row r="54" spans="1:24">
      <c r="A54" t="s">
        <v>1772</v>
      </c>
      <c r="B54">
        <v>2022</v>
      </c>
      <c r="C54" t="s">
        <v>124</v>
      </c>
      <c r="D54" t="s">
        <v>125</v>
      </c>
      <c r="E54" s="3">
        <v>102.51134</v>
      </c>
      <c r="F54" s="3">
        <v>427.73536999999999</v>
      </c>
      <c r="G54" s="3">
        <v>530.24671000000001</v>
      </c>
      <c r="R54" t="s">
        <v>1772</v>
      </c>
      <c r="S54">
        <v>2021</v>
      </c>
      <c r="T54" t="s">
        <v>165</v>
      </c>
      <c r="U54" t="s">
        <v>166</v>
      </c>
      <c r="V54">
        <v>4127.6689999999999</v>
      </c>
      <c r="W54">
        <v>635.02599999999995</v>
      </c>
      <c r="X54">
        <v>4762.6949999999997</v>
      </c>
    </row>
    <row r="55" spans="1:24">
      <c r="A55" t="s">
        <v>1772</v>
      </c>
      <c r="B55">
        <v>2023</v>
      </c>
      <c r="C55" t="s">
        <v>124</v>
      </c>
      <c r="D55" t="s">
        <v>125</v>
      </c>
      <c r="E55" s="3">
        <v>111.12954999999999</v>
      </c>
      <c r="F55" s="3">
        <v>86.635689999999997</v>
      </c>
      <c r="G55" s="3">
        <v>197.76524000000001</v>
      </c>
      <c r="R55" t="s">
        <v>1772</v>
      </c>
      <c r="S55">
        <v>2021</v>
      </c>
      <c r="T55" t="s">
        <v>160</v>
      </c>
      <c r="U55" t="s">
        <v>161</v>
      </c>
      <c r="V55">
        <v>1269.14482</v>
      </c>
      <c r="W55">
        <v>0</v>
      </c>
      <c r="X55">
        <v>1269.14482</v>
      </c>
    </row>
    <row r="56" spans="1:24">
      <c r="A56" t="s">
        <v>1772</v>
      </c>
      <c r="B56">
        <v>2019</v>
      </c>
      <c r="C56" t="s">
        <v>177</v>
      </c>
      <c r="D56" t="s">
        <v>178</v>
      </c>
      <c r="E56" s="3">
        <v>320.23453999999998</v>
      </c>
      <c r="F56" s="3">
        <v>56.698749999999997</v>
      </c>
      <c r="G56" s="3">
        <v>376.93329</v>
      </c>
      <c r="R56" t="s">
        <v>1772</v>
      </c>
      <c r="S56">
        <v>2021</v>
      </c>
      <c r="T56" t="s">
        <v>182</v>
      </c>
      <c r="U56" t="s">
        <v>183</v>
      </c>
      <c r="V56">
        <v>107.50082999999999</v>
      </c>
      <c r="W56">
        <v>691.27116000000001</v>
      </c>
      <c r="X56">
        <v>798.77198999999996</v>
      </c>
    </row>
    <row r="57" spans="1:24">
      <c r="A57" t="s">
        <v>1772</v>
      </c>
      <c r="B57">
        <v>2020</v>
      </c>
      <c r="C57" t="s">
        <v>177</v>
      </c>
      <c r="D57" t="s">
        <v>178</v>
      </c>
      <c r="E57" s="3">
        <v>243.12423999999999</v>
      </c>
      <c r="F57" s="3">
        <v>49.8949</v>
      </c>
      <c r="G57" s="3">
        <v>293.01913999999999</v>
      </c>
      <c r="R57" t="s">
        <v>1772</v>
      </c>
      <c r="S57">
        <v>2021</v>
      </c>
      <c r="T57" t="s">
        <v>173</v>
      </c>
      <c r="U57" t="s">
        <v>174</v>
      </c>
      <c r="V57">
        <v>5.4430800000000001</v>
      </c>
      <c r="W57">
        <v>680.38499999999999</v>
      </c>
      <c r="X57">
        <v>685.82808</v>
      </c>
    </row>
    <row r="58" spans="1:24">
      <c r="A58" t="s">
        <v>1772</v>
      </c>
      <c r="B58">
        <v>2022</v>
      </c>
      <c r="C58" t="s">
        <v>177</v>
      </c>
      <c r="D58" t="s">
        <v>178</v>
      </c>
      <c r="E58" s="3">
        <v>195.0437</v>
      </c>
      <c r="F58" s="3">
        <v>49.441310000000001</v>
      </c>
      <c r="G58" s="3">
        <v>244.48500999999999</v>
      </c>
      <c r="R58" t="s">
        <v>1772</v>
      </c>
      <c r="S58">
        <v>2021</v>
      </c>
      <c r="T58" t="s">
        <v>124</v>
      </c>
      <c r="U58" t="s">
        <v>125</v>
      </c>
      <c r="V58">
        <v>101.60415999999999</v>
      </c>
      <c r="W58">
        <v>518.45336999999995</v>
      </c>
      <c r="X58">
        <v>620.05753000000004</v>
      </c>
    </row>
    <row r="59" spans="1:24">
      <c r="A59" t="s">
        <v>1772</v>
      </c>
      <c r="B59">
        <v>2021</v>
      </c>
      <c r="C59" t="s">
        <v>177</v>
      </c>
      <c r="D59" t="s">
        <v>178</v>
      </c>
      <c r="E59" s="3">
        <v>194.59011000000001</v>
      </c>
      <c r="F59" s="3">
        <v>46.719769999999997</v>
      </c>
      <c r="G59" s="3">
        <v>241.30987999999999</v>
      </c>
      <c r="R59" t="s">
        <v>1772</v>
      </c>
      <c r="S59">
        <v>2021</v>
      </c>
      <c r="T59" t="s">
        <v>144</v>
      </c>
      <c r="U59" t="s">
        <v>145</v>
      </c>
      <c r="V59">
        <v>272.60759000000002</v>
      </c>
      <c r="W59">
        <v>272.154</v>
      </c>
      <c r="X59">
        <v>544.76158999999996</v>
      </c>
    </row>
    <row r="60" spans="1:24">
      <c r="A60" t="s">
        <v>1772</v>
      </c>
      <c r="B60">
        <v>2023</v>
      </c>
      <c r="C60" t="s">
        <v>177</v>
      </c>
      <c r="D60" t="s">
        <v>178</v>
      </c>
      <c r="E60" s="3">
        <v>37.697864899999999</v>
      </c>
      <c r="F60" s="3">
        <v>50.507246499999994</v>
      </c>
      <c r="G60" s="3">
        <v>88.205111400000007</v>
      </c>
      <c r="R60" t="s">
        <v>1772</v>
      </c>
      <c r="S60">
        <v>2021</v>
      </c>
      <c r="T60" t="s">
        <v>117</v>
      </c>
      <c r="U60" t="s">
        <v>119</v>
      </c>
      <c r="V60">
        <v>283.94734</v>
      </c>
      <c r="W60">
        <v>0.90717999999999999</v>
      </c>
      <c r="X60">
        <v>284.85451999999998</v>
      </c>
    </row>
    <row r="61" spans="1:24">
      <c r="A61" t="s">
        <v>1772</v>
      </c>
      <c r="B61">
        <v>2022</v>
      </c>
      <c r="C61" t="s">
        <v>180</v>
      </c>
      <c r="D61" t="s">
        <v>161</v>
      </c>
      <c r="E61" s="3">
        <v>207.29062999999999</v>
      </c>
      <c r="F61" s="3">
        <v>9.5253899999999998</v>
      </c>
      <c r="G61" s="3">
        <v>216.81602000000001</v>
      </c>
      <c r="R61" t="s">
        <v>1772</v>
      </c>
      <c r="S61">
        <v>2021</v>
      </c>
      <c r="T61" t="s">
        <v>131</v>
      </c>
      <c r="U61" t="s">
        <v>132</v>
      </c>
      <c r="V61">
        <v>262.62860999999998</v>
      </c>
      <c r="W61">
        <v>5.8966700000000003</v>
      </c>
      <c r="X61">
        <v>268.52528000000001</v>
      </c>
    </row>
    <row r="62" spans="1:24">
      <c r="A62" t="s">
        <v>1772</v>
      </c>
      <c r="B62">
        <v>2023</v>
      </c>
      <c r="C62" t="s">
        <v>180</v>
      </c>
      <c r="D62" t="s">
        <v>161</v>
      </c>
      <c r="E62" s="3">
        <v>128.36597</v>
      </c>
      <c r="F62" s="3">
        <v>4.0823099999999997</v>
      </c>
      <c r="G62" s="3">
        <v>132.44828000000001</v>
      </c>
      <c r="R62" t="s">
        <v>1772</v>
      </c>
      <c r="S62">
        <v>2021</v>
      </c>
      <c r="T62" t="s">
        <v>177</v>
      </c>
      <c r="U62" t="s">
        <v>178</v>
      </c>
      <c r="V62">
        <v>194.59011000000001</v>
      </c>
      <c r="W62">
        <v>46.719769999999997</v>
      </c>
      <c r="X62">
        <v>241.30987999999999</v>
      </c>
    </row>
    <row r="63" spans="1:24">
      <c r="A63" t="s">
        <v>1772</v>
      </c>
      <c r="B63">
        <v>2020</v>
      </c>
      <c r="C63" t="s">
        <v>180</v>
      </c>
      <c r="D63" t="s">
        <v>161</v>
      </c>
      <c r="E63" s="3">
        <v>111.58314</v>
      </c>
      <c r="F63" s="3">
        <v>11.33975</v>
      </c>
      <c r="G63" s="3">
        <v>122.92289</v>
      </c>
      <c r="R63" t="s">
        <v>1772</v>
      </c>
      <c r="S63">
        <v>2021</v>
      </c>
      <c r="T63" t="s">
        <v>146</v>
      </c>
      <c r="U63" t="s">
        <v>147</v>
      </c>
      <c r="V63">
        <v>127.45878999999999</v>
      </c>
      <c r="W63">
        <v>0</v>
      </c>
      <c r="X63">
        <v>127.45878999999999</v>
      </c>
    </row>
    <row r="64" spans="1:24">
      <c r="A64" t="s">
        <v>1772</v>
      </c>
      <c r="B64">
        <v>2021</v>
      </c>
      <c r="C64" t="s">
        <v>180</v>
      </c>
      <c r="D64" t="s">
        <v>161</v>
      </c>
      <c r="E64" s="3">
        <v>111.58314</v>
      </c>
      <c r="F64" s="3">
        <v>10.88616</v>
      </c>
      <c r="G64" s="3">
        <v>122.4693</v>
      </c>
      <c r="R64" t="s">
        <v>1772</v>
      </c>
      <c r="S64">
        <v>2021</v>
      </c>
      <c r="T64" t="s">
        <v>180</v>
      </c>
      <c r="U64" t="s">
        <v>161</v>
      </c>
      <c r="V64">
        <v>111.58314</v>
      </c>
      <c r="W64">
        <v>10.88616</v>
      </c>
      <c r="X64">
        <v>122.4693</v>
      </c>
    </row>
    <row r="65" spans="1:24">
      <c r="A65" t="s">
        <v>1772</v>
      </c>
      <c r="B65">
        <v>2019</v>
      </c>
      <c r="C65" t="s">
        <v>180</v>
      </c>
      <c r="D65" t="s">
        <v>161</v>
      </c>
      <c r="E65" s="3">
        <v>63.502600000000001</v>
      </c>
      <c r="F65" s="3">
        <v>0.45358999999999999</v>
      </c>
      <c r="G65" s="3">
        <v>63.956189999999999</v>
      </c>
      <c r="R65" t="s">
        <v>1772</v>
      </c>
      <c r="S65">
        <v>2021</v>
      </c>
      <c r="T65" t="s">
        <v>150</v>
      </c>
      <c r="U65" t="s">
        <v>151</v>
      </c>
      <c r="V65">
        <v>74.388760000000005</v>
      </c>
      <c r="W65">
        <v>34.01925</v>
      </c>
      <c r="X65">
        <v>108.40801</v>
      </c>
    </row>
    <row r="66" spans="1:24">
      <c r="A66" t="s">
        <v>1772</v>
      </c>
      <c r="B66">
        <v>2021</v>
      </c>
      <c r="C66" t="s">
        <v>131</v>
      </c>
      <c r="D66" t="s">
        <v>132</v>
      </c>
      <c r="E66" s="3">
        <v>262.62860999999998</v>
      </c>
      <c r="F66" s="3">
        <v>5.8966700000000003</v>
      </c>
      <c r="G66" s="3">
        <v>268.52528000000001</v>
      </c>
      <c r="R66" t="s">
        <v>1772</v>
      </c>
      <c r="S66">
        <v>2021</v>
      </c>
      <c r="T66" t="s">
        <v>244</v>
      </c>
      <c r="U66" t="s">
        <v>245</v>
      </c>
      <c r="V66">
        <v>94.800309999999996</v>
      </c>
      <c r="W66">
        <v>0</v>
      </c>
      <c r="X66">
        <v>94.800309999999996</v>
      </c>
    </row>
    <row r="67" spans="1:24">
      <c r="A67" t="s">
        <v>1772</v>
      </c>
      <c r="B67">
        <v>2022</v>
      </c>
      <c r="C67" t="s">
        <v>131</v>
      </c>
      <c r="D67" t="s">
        <v>132</v>
      </c>
      <c r="E67" s="3">
        <v>245.84577999999999</v>
      </c>
      <c r="F67" s="3">
        <v>5.8966700000000003</v>
      </c>
      <c r="G67" s="3">
        <v>251.74244999999999</v>
      </c>
      <c r="R67" t="s">
        <v>1772</v>
      </c>
      <c r="S67">
        <v>2021</v>
      </c>
      <c r="T67" t="s">
        <v>140</v>
      </c>
      <c r="U67" t="s">
        <v>141</v>
      </c>
      <c r="V67">
        <v>88.903639999999996</v>
      </c>
      <c r="W67">
        <v>0.45358999999999999</v>
      </c>
      <c r="X67">
        <v>89.357230000000001</v>
      </c>
    </row>
    <row r="68" spans="1:24">
      <c r="A68" t="s">
        <v>1772</v>
      </c>
      <c r="B68">
        <v>2020</v>
      </c>
      <c r="C68" t="s">
        <v>131</v>
      </c>
      <c r="D68" t="s">
        <v>132</v>
      </c>
      <c r="E68" s="3">
        <v>240.85629</v>
      </c>
      <c r="F68" s="3">
        <v>5.8966700000000003</v>
      </c>
      <c r="G68" s="3">
        <v>246.75296</v>
      </c>
      <c r="R68" t="s">
        <v>1772</v>
      </c>
      <c r="S68">
        <v>2021</v>
      </c>
      <c r="T68" t="s">
        <v>237</v>
      </c>
      <c r="U68" t="s">
        <v>238</v>
      </c>
      <c r="V68">
        <v>63.502600000000001</v>
      </c>
      <c r="W68">
        <v>2.766899</v>
      </c>
      <c r="X68">
        <v>66.269498999999996</v>
      </c>
    </row>
    <row r="69" spans="1:24">
      <c r="A69" t="s">
        <v>1772</v>
      </c>
      <c r="B69">
        <v>2023</v>
      </c>
      <c r="C69" t="s">
        <v>131</v>
      </c>
      <c r="D69" t="s">
        <v>132</v>
      </c>
      <c r="E69" s="3">
        <v>172.81779</v>
      </c>
      <c r="F69" s="3">
        <v>5.8966700000000003</v>
      </c>
      <c r="G69" s="3">
        <v>178.71446</v>
      </c>
      <c r="R69" t="s">
        <v>1772</v>
      </c>
      <c r="S69">
        <v>2021</v>
      </c>
      <c r="T69" t="s">
        <v>135</v>
      </c>
      <c r="U69" t="s">
        <v>136</v>
      </c>
      <c r="V69">
        <v>61.896891400000001</v>
      </c>
      <c r="W69">
        <v>1.4288084999999999</v>
      </c>
      <c r="X69">
        <v>63.325699900000004</v>
      </c>
    </row>
    <row r="70" spans="1:24">
      <c r="A70" t="s">
        <v>1772</v>
      </c>
      <c r="B70">
        <v>2019</v>
      </c>
      <c r="C70" t="s">
        <v>131</v>
      </c>
      <c r="D70" t="s">
        <v>132</v>
      </c>
      <c r="E70" s="3">
        <v>174.63215</v>
      </c>
      <c r="F70" s="3">
        <v>2.2679499999999999</v>
      </c>
      <c r="G70" s="3">
        <v>176.90010000000001</v>
      </c>
      <c r="R70" t="s">
        <v>1772</v>
      </c>
      <c r="S70">
        <v>2021</v>
      </c>
      <c r="T70" t="s">
        <v>186</v>
      </c>
      <c r="U70" t="s">
        <v>187</v>
      </c>
      <c r="V70">
        <v>44.451819999999998</v>
      </c>
      <c r="W70">
        <v>0</v>
      </c>
      <c r="X70">
        <v>44.451819999999998</v>
      </c>
    </row>
    <row r="71" spans="1:24">
      <c r="A71" t="s">
        <v>1772</v>
      </c>
      <c r="B71">
        <v>2022</v>
      </c>
      <c r="C71" t="s">
        <v>182</v>
      </c>
      <c r="D71" t="s">
        <v>183</v>
      </c>
      <c r="E71" s="3">
        <v>93.893129999999999</v>
      </c>
      <c r="F71" s="3">
        <v>717.12578999999994</v>
      </c>
      <c r="G71" s="3">
        <v>811.01891999999998</v>
      </c>
      <c r="R71" t="s">
        <v>1772</v>
      </c>
      <c r="S71">
        <v>2021</v>
      </c>
      <c r="T71" t="s">
        <v>169</v>
      </c>
      <c r="U71" t="s">
        <v>170</v>
      </c>
      <c r="V71">
        <v>20.86514</v>
      </c>
      <c r="W71">
        <v>0</v>
      </c>
      <c r="X71">
        <v>20.86514</v>
      </c>
    </row>
    <row r="72" spans="1:24">
      <c r="A72" t="s">
        <v>1772</v>
      </c>
      <c r="B72">
        <v>2021</v>
      </c>
      <c r="C72" t="s">
        <v>182</v>
      </c>
      <c r="D72" t="s">
        <v>183</v>
      </c>
      <c r="E72" s="3">
        <v>107.50082999999999</v>
      </c>
      <c r="F72" s="3">
        <v>691.27116000000001</v>
      </c>
      <c r="G72" s="3">
        <v>798.77198999999996</v>
      </c>
      <c r="R72" t="s">
        <v>1772</v>
      </c>
      <c r="S72">
        <v>2021</v>
      </c>
      <c r="T72" t="s">
        <v>241</v>
      </c>
      <c r="U72" t="s">
        <v>242</v>
      </c>
      <c r="V72">
        <v>9.0718000000000007E-2</v>
      </c>
      <c r="W72">
        <v>2.8122579999999999</v>
      </c>
      <c r="X72">
        <v>2.9029760000000002</v>
      </c>
    </row>
    <row r="73" spans="1:24">
      <c r="A73" t="s">
        <v>1772</v>
      </c>
      <c r="B73">
        <v>2023</v>
      </c>
      <c r="C73" t="s">
        <v>182</v>
      </c>
      <c r="D73" t="s">
        <v>183</v>
      </c>
      <c r="E73" s="3">
        <v>132.44828000000001</v>
      </c>
      <c r="F73" s="3">
        <v>652.26242000000002</v>
      </c>
      <c r="G73" s="3">
        <v>784.71069999999997</v>
      </c>
      <c r="R73" t="s">
        <v>1772</v>
      </c>
      <c r="S73">
        <v>2021</v>
      </c>
      <c r="T73" t="s">
        <v>200</v>
      </c>
      <c r="U73" t="s">
        <v>201</v>
      </c>
      <c r="V73">
        <v>0.68038500000000002</v>
      </c>
      <c r="W73">
        <v>0.18143600000000001</v>
      </c>
      <c r="X73">
        <v>0.86182099999999995</v>
      </c>
    </row>
    <row r="74" spans="1:24">
      <c r="A74" t="s">
        <v>1772</v>
      </c>
      <c r="B74">
        <v>2019</v>
      </c>
      <c r="C74" t="s">
        <v>182</v>
      </c>
      <c r="D74" t="s">
        <v>183</v>
      </c>
      <c r="E74" s="3">
        <v>79.378249999999994</v>
      </c>
      <c r="F74" s="3">
        <v>683.56012999999996</v>
      </c>
      <c r="G74" s="3">
        <v>762.93837999999994</v>
      </c>
      <c r="R74" t="s">
        <v>1772</v>
      </c>
      <c r="S74">
        <v>2021</v>
      </c>
      <c r="T74" t="s">
        <v>232</v>
      </c>
      <c r="U74" t="s">
        <v>233</v>
      </c>
      <c r="V74">
        <v>9.0718000000000007E-2</v>
      </c>
      <c r="W74">
        <v>0.68038500000000002</v>
      </c>
      <c r="X74">
        <v>0.77110299999999998</v>
      </c>
    </row>
    <row r="75" spans="1:24">
      <c r="A75" t="s">
        <v>1772</v>
      </c>
      <c r="B75">
        <v>2020</v>
      </c>
      <c r="C75" t="s">
        <v>182</v>
      </c>
      <c r="D75" t="s">
        <v>183</v>
      </c>
      <c r="E75" s="3">
        <v>76.203119999999998</v>
      </c>
      <c r="F75" s="3">
        <v>629.12932999999998</v>
      </c>
      <c r="G75" s="3">
        <v>705.33244999999999</v>
      </c>
      <c r="R75" t="s">
        <v>1772</v>
      </c>
      <c r="S75">
        <v>2021</v>
      </c>
      <c r="T75" t="s">
        <v>227</v>
      </c>
      <c r="U75" t="s">
        <v>228</v>
      </c>
      <c r="V75">
        <v>0.54430800000000001</v>
      </c>
      <c r="W75">
        <v>0.14514879999999999</v>
      </c>
      <c r="X75">
        <v>0.68945679999999998</v>
      </c>
    </row>
    <row r="76" spans="1:24">
      <c r="A76" t="s">
        <v>1772</v>
      </c>
      <c r="B76">
        <v>2021</v>
      </c>
      <c r="C76" t="s">
        <v>232</v>
      </c>
      <c r="D76" t="s">
        <v>233</v>
      </c>
      <c r="E76" s="3">
        <v>9.0718000000000007E-2</v>
      </c>
      <c r="F76" s="3">
        <v>0.68038500000000002</v>
      </c>
      <c r="G76" s="3">
        <v>0.77110299999999998</v>
      </c>
      <c r="R76" t="s">
        <v>1772</v>
      </c>
      <c r="S76">
        <v>2021</v>
      </c>
      <c r="T76" t="s">
        <v>212</v>
      </c>
      <c r="U76" t="s">
        <v>213</v>
      </c>
      <c r="V76">
        <v>1.8143599999999999E-2</v>
      </c>
      <c r="W76">
        <v>4.5358999999999998E-3</v>
      </c>
      <c r="X76">
        <v>2.2679500000000002E-2</v>
      </c>
    </row>
    <row r="77" spans="1:24">
      <c r="A77" t="s">
        <v>1772</v>
      </c>
      <c r="B77">
        <v>2020</v>
      </c>
      <c r="C77" t="s">
        <v>232</v>
      </c>
      <c r="D77" t="s">
        <v>233</v>
      </c>
      <c r="E77" s="3">
        <v>9.0718000000000007E-2</v>
      </c>
      <c r="F77" s="3">
        <v>0.63502599999999998</v>
      </c>
      <c r="G77" s="3">
        <v>0.72574400000000006</v>
      </c>
      <c r="R77" t="s">
        <v>1772</v>
      </c>
      <c r="S77">
        <v>2021</v>
      </c>
      <c r="T77" t="s">
        <v>248</v>
      </c>
      <c r="U77" t="s">
        <v>249</v>
      </c>
      <c r="V77">
        <v>4.5358999999999998E-3</v>
      </c>
      <c r="W77">
        <v>1.3607699999999999E-2</v>
      </c>
      <c r="X77">
        <v>1.8143599999999999E-2</v>
      </c>
    </row>
    <row r="78" spans="1:24">
      <c r="A78" t="s">
        <v>1772</v>
      </c>
      <c r="B78">
        <v>2022</v>
      </c>
      <c r="C78" t="s">
        <v>232</v>
      </c>
      <c r="D78" t="s">
        <v>233</v>
      </c>
      <c r="E78" s="3">
        <v>4.5359000000000003E-2</v>
      </c>
      <c r="F78" s="3">
        <v>0.31751299999999999</v>
      </c>
      <c r="G78" s="3">
        <v>0.36287200000000003</v>
      </c>
      <c r="R78" t="s">
        <v>1772</v>
      </c>
      <c r="S78">
        <v>2021</v>
      </c>
      <c r="T78" t="s">
        <v>218</v>
      </c>
      <c r="U78" t="s">
        <v>219</v>
      </c>
      <c r="V78">
        <v>2.2679499999999999E-3</v>
      </c>
      <c r="W78">
        <v>0</v>
      </c>
      <c r="X78">
        <v>2.2679499999999999E-3</v>
      </c>
    </row>
    <row r="79" spans="1:24">
      <c r="A79" t="s">
        <v>1772</v>
      </c>
      <c r="B79">
        <v>2019</v>
      </c>
      <c r="C79" t="s">
        <v>232</v>
      </c>
      <c r="D79" t="s">
        <v>233</v>
      </c>
      <c r="E79" s="3">
        <v>5.4430799999999994E-2</v>
      </c>
      <c r="F79" s="3">
        <v>0.1496847</v>
      </c>
      <c r="G79" s="3">
        <v>0.20411550000000001</v>
      </c>
      <c r="R79" t="s">
        <v>1772</v>
      </c>
      <c r="S79">
        <v>2022</v>
      </c>
      <c r="T79" t="s">
        <v>165</v>
      </c>
      <c r="U79" t="s">
        <v>166</v>
      </c>
      <c r="V79">
        <v>4173.0280000000002</v>
      </c>
      <c r="W79">
        <v>2131.873</v>
      </c>
      <c r="X79">
        <v>6304.9009999999998</v>
      </c>
    </row>
    <row r="80" spans="1:24">
      <c r="A80" t="s">
        <v>1772</v>
      </c>
      <c r="B80">
        <v>2023</v>
      </c>
      <c r="C80" t="s">
        <v>232</v>
      </c>
      <c r="D80" t="s">
        <v>233</v>
      </c>
      <c r="E80" s="3">
        <v>4.5359000000000003E-2</v>
      </c>
      <c r="F80" s="3">
        <v>0.136077</v>
      </c>
      <c r="G80" s="3">
        <v>0.18143600000000001</v>
      </c>
      <c r="R80" t="s">
        <v>1772</v>
      </c>
      <c r="S80">
        <v>2022</v>
      </c>
      <c r="T80" t="s">
        <v>182</v>
      </c>
      <c r="U80" t="s">
        <v>183</v>
      </c>
      <c r="V80">
        <v>93.893129999999999</v>
      </c>
      <c r="W80">
        <v>717.12578999999994</v>
      </c>
      <c r="X80">
        <v>811.01891999999998</v>
      </c>
    </row>
    <row r="81" spans="1:24">
      <c r="A81" t="s">
        <v>1772</v>
      </c>
      <c r="B81">
        <v>2021</v>
      </c>
      <c r="C81" t="s">
        <v>237</v>
      </c>
      <c r="D81" t="s">
        <v>238</v>
      </c>
      <c r="E81" s="3">
        <v>63.502600000000001</v>
      </c>
      <c r="F81" s="3">
        <v>2.766899</v>
      </c>
      <c r="G81" s="3">
        <v>66.269498999999996</v>
      </c>
      <c r="R81" t="s">
        <v>1772</v>
      </c>
      <c r="S81">
        <v>2022</v>
      </c>
      <c r="T81" t="s">
        <v>173</v>
      </c>
      <c r="U81" t="s">
        <v>174</v>
      </c>
      <c r="V81">
        <v>4.5358999999999998</v>
      </c>
      <c r="W81">
        <v>653.16959999999995</v>
      </c>
      <c r="X81">
        <v>657.70550000000003</v>
      </c>
    </row>
    <row r="82" spans="1:24">
      <c r="A82" t="s">
        <v>1772</v>
      </c>
      <c r="B82">
        <v>2022</v>
      </c>
      <c r="C82" t="s">
        <v>237</v>
      </c>
      <c r="D82" t="s">
        <v>238</v>
      </c>
      <c r="E82" s="3">
        <v>45.359000000000002</v>
      </c>
      <c r="F82" s="3">
        <v>2.766899</v>
      </c>
      <c r="G82" s="3">
        <v>48.125898999999997</v>
      </c>
      <c r="R82" t="s">
        <v>1772</v>
      </c>
      <c r="S82">
        <v>2022</v>
      </c>
      <c r="T82" t="s">
        <v>124</v>
      </c>
      <c r="U82" t="s">
        <v>125</v>
      </c>
      <c r="V82">
        <v>102.51134</v>
      </c>
      <c r="W82">
        <v>427.73536999999999</v>
      </c>
      <c r="X82">
        <v>530.24671000000001</v>
      </c>
    </row>
    <row r="83" spans="1:24">
      <c r="A83" t="s">
        <v>1772</v>
      </c>
      <c r="B83">
        <v>2023</v>
      </c>
      <c r="C83" t="s">
        <v>237</v>
      </c>
      <c r="D83" t="s">
        <v>238</v>
      </c>
      <c r="E83" s="3">
        <v>6.3502599999999996</v>
      </c>
      <c r="F83" s="3">
        <v>0.86182099999999995</v>
      </c>
      <c r="G83" s="3">
        <v>7.2120810000000004</v>
      </c>
      <c r="R83" t="s">
        <v>1772</v>
      </c>
      <c r="S83">
        <v>2022</v>
      </c>
      <c r="T83" t="s">
        <v>144</v>
      </c>
      <c r="U83" t="s">
        <v>145</v>
      </c>
      <c r="V83">
        <v>111.58314</v>
      </c>
      <c r="W83">
        <v>265.35014999999999</v>
      </c>
      <c r="X83">
        <v>376.93329</v>
      </c>
    </row>
    <row r="84" spans="1:24">
      <c r="A84" t="s">
        <v>1772</v>
      </c>
      <c r="B84">
        <v>2020</v>
      </c>
      <c r="C84" t="s">
        <v>237</v>
      </c>
      <c r="D84" t="s">
        <v>238</v>
      </c>
      <c r="E84" s="3">
        <v>4.3091049999999997</v>
      </c>
      <c r="F84" s="3">
        <v>0.35833609999999999</v>
      </c>
      <c r="G84" s="3">
        <v>4.6674410999999996</v>
      </c>
      <c r="R84" t="s">
        <v>1772</v>
      </c>
      <c r="S84">
        <v>2022</v>
      </c>
      <c r="T84" t="s">
        <v>131</v>
      </c>
      <c r="U84" t="s">
        <v>132</v>
      </c>
      <c r="V84">
        <v>245.84577999999999</v>
      </c>
      <c r="W84">
        <v>5.8966700000000003</v>
      </c>
      <c r="X84">
        <v>251.74244999999999</v>
      </c>
    </row>
    <row r="85" spans="1:24">
      <c r="A85" t="s">
        <v>1772</v>
      </c>
      <c r="B85">
        <v>2019</v>
      </c>
      <c r="C85" t="s">
        <v>237</v>
      </c>
      <c r="D85" t="s">
        <v>238</v>
      </c>
      <c r="E85" s="3">
        <v>1.9957960000000001</v>
      </c>
      <c r="F85" s="3">
        <v>0.29936940000000001</v>
      </c>
      <c r="G85" s="3">
        <v>2.2951653999999997</v>
      </c>
      <c r="R85" t="s">
        <v>1772</v>
      </c>
      <c r="S85">
        <v>2022</v>
      </c>
      <c r="T85" t="s">
        <v>177</v>
      </c>
      <c r="U85" t="s">
        <v>178</v>
      </c>
      <c r="V85">
        <v>195.0437</v>
      </c>
      <c r="W85">
        <v>49.441310000000001</v>
      </c>
      <c r="X85">
        <v>244.48500999999999</v>
      </c>
    </row>
    <row r="86" spans="1:24">
      <c r="A86" t="s">
        <v>1772</v>
      </c>
      <c r="B86">
        <v>2020</v>
      </c>
      <c r="C86" t="s">
        <v>146</v>
      </c>
      <c r="D86" t="s">
        <v>147</v>
      </c>
      <c r="E86" s="3">
        <v>132.44828000000001</v>
      </c>
      <c r="F86" s="3">
        <v>4.5359000000000003E-4</v>
      </c>
      <c r="G86" s="3">
        <v>132.44873358999999</v>
      </c>
      <c r="R86" t="s">
        <v>1772</v>
      </c>
      <c r="S86">
        <v>2022</v>
      </c>
      <c r="T86" t="s">
        <v>180</v>
      </c>
      <c r="U86" t="s">
        <v>161</v>
      </c>
      <c r="V86">
        <v>207.29062999999999</v>
      </c>
      <c r="W86">
        <v>9.5253899999999998</v>
      </c>
      <c r="X86">
        <v>216.81602000000001</v>
      </c>
    </row>
    <row r="87" spans="1:24">
      <c r="A87" t="s">
        <v>1772</v>
      </c>
      <c r="B87">
        <v>2021</v>
      </c>
      <c r="C87" t="s">
        <v>146</v>
      </c>
      <c r="D87" t="s">
        <v>147</v>
      </c>
      <c r="E87" s="3">
        <v>127.45878999999999</v>
      </c>
      <c r="F87" s="3">
        <v>0</v>
      </c>
      <c r="G87" s="3">
        <v>127.45878999999999</v>
      </c>
      <c r="R87" t="s">
        <v>1772</v>
      </c>
      <c r="S87">
        <v>2022</v>
      </c>
      <c r="T87" t="s">
        <v>160</v>
      </c>
      <c r="U87" t="s">
        <v>161</v>
      </c>
      <c r="V87">
        <v>115.21186</v>
      </c>
      <c r="W87">
        <v>0</v>
      </c>
      <c r="X87">
        <v>115.21186</v>
      </c>
    </row>
    <row r="88" spans="1:24">
      <c r="A88" t="s">
        <v>1772</v>
      </c>
      <c r="B88">
        <v>2019</v>
      </c>
      <c r="C88" t="s">
        <v>146</v>
      </c>
      <c r="D88" t="s">
        <v>147</v>
      </c>
      <c r="E88" s="3">
        <v>115.21186</v>
      </c>
      <c r="F88" s="3">
        <v>4.5359000000000003E-4</v>
      </c>
      <c r="G88" s="3">
        <v>115.21231358999999</v>
      </c>
      <c r="R88" t="s">
        <v>1772</v>
      </c>
      <c r="S88">
        <v>2022</v>
      </c>
      <c r="T88" t="s">
        <v>244</v>
      </c>
      <c r="U88" t="s">
        <v>245</v>
      </c>
      <c r="V88">
        <v>108.40801</v>
      </c>
      <c r="W88">
        <v>0</v>
      </c>
      <c r="X88">
        <v>108.40801</v>
      </c>
    </row>
    <row r="89" spans="1:24">
      <c r="A89" t="s">
        <v>1772</v>
      </c>
      <c r="B89">
        <v>2022</v>
      </c>
      <c r="C89" t="s">
        <v>146</v>
      </c>
      <c r="D89" t="s">
        <v>147</v>
      </c>
      <c r="E89" s="3">
        <v>102.96493</v>
      </c>
      <c r="F89" s="3">
        <v>9.0718000000000005E-4</v>
      </c>
      <c r="G89" s="3">
        <v>102.96583718000001</v>
      </c>
      <c r="R89" t="s">
        <v>1772</v>
      </c>
      <c r="S89">
        <v>2022</v>
      </c>
      <c r="T89" t="s">
        <v>146</v>
      </c>
      <c r="U89" t="s">
        <v>147</v>
      </c>
      <c r="V89">
        <v>102.96493</v>
      </c>
      <c r="W89">
        <v>9.0718000000000005E-4</v>
      </c>
      <c r="X89">
        <v>102.96583718000001</v>
      </c>
    </row>
    <row r="90" spans="1:24">
      <c r="A90" t="s">
        <v>1772</v>
      </c>
      <c r="B90">
        <v>2023</v>
      </c>
      <c r="C90" t="s">
        <v>146</v>
      </c>
      <c r="D90" t="s">
        <v>147</v>
      </c>
      <c r="E90" s="3">
        <v>31.451930600000001</v>
      </c>
      <c r="F90" s="3">
        <v>9.0718000000000005E-4</v>
      </c>
      <c r="G90" s="3">
        <v>31.452837779999999</v>
      </c>
      <c r="R90" t="s">
        <v>1772</v>
      </c>
      <c r="S90">
        <v>2022</v>
      </c>
      <c r="T90" t="s">
        <v>117</v>
      </c>
      <c r="U90" t="s">
        <v>119</v>
      </c>
      <c r="V90">
        <v>90.8858283</v>
      </c>
      <c r="W90">
        <v>1.3925212999999999</v>
      </c>
      <c r="X90">
        <v>92.278349599999999</v>
      </c>
    </row>
    <row r="91" spans="1:24">
      <c r="A91" t="s">
        <v>1772</v>
      </c>
      <c r="B91">
        <v>2021</v>
      </c>
      <c r="C91" t="s">
        <v>241</v>
      </c>
      <c r="D91" t="s">
        <v>242</v>
      </c>
      <c r="E91" s="3">
        <v>9.0718000000000007E-2</v>
      </c>
      <c r="F91" s="3">
        <v>2.8122579999999999</v>
      </c>
      <c r="G91" s="3">
        <v>2.9029760000000002</v>
      </c>
      <c r="R91" t="s">
        <v>1772</v>
      </c>
      <c r="S91">
        <v>2022</v>
      </c>
      <c r="T91" t="s">
        <v>150</v>
      </c>
      <c r="U91" t="s">
        <v>151</v>
      </c>
      <c r="V91">
        <v>43.544640000000001</v>
      </c>
      <c r="W91">
        <v>30.390529999999998</v>
      </c>
      <c r="X91">
        <v>73.935169999999999</v>
      </c>
    </row>
    <row r="92" spans="1:24">
      <c r="A92" t="s">
        <v>1772</v>
      </c>
      <c r="B92">
        <v>2022</v>
      </c>
      <c r="C92" t="s">
        <v>241</v>
      </c>
      <c r="D92" t="s">
        <v>242</v>
      </c>
      <c r="E92" s="3">
        <v>9.0718000000000007E-2</v>
      </c>
      <c r="F92" s="3">
        <v>1.905078</v>
      </c>
      <c r="G92" s="3">
        <v>1.9957960000000001</v>
      </c>
      <c r="R92" t="s">
        <v>1772</v>
      </c>
      <c r="S92">
        <v>2022</v>
      </c>
      <c r="T92" t="s">
        <v>135</v>
      </c>
      <c r="U92" t="s">
        <v>136</v>
      </c>
      <c r="V92">
        <v>67.163071299999999</v>
      </c>
      <c r="W92">
        <v>0.97521849999999999</v>
      </c>
      <c r="X92">
        <v>68.138289799999995</v>
      </c>
    </row>
    <row r="93" spans="1:24">
      <c r="A93" t="s">
        <v>1772</v>
      </c>
      <c r="B93">
        <v>2020</v>
      </c>
      <c r="C93" t="s">
        <v>241</v>
      </c>
      <c r="D93" t="s">
        <v>242</v>
      </c>
      <c r="E93" s="3">
        <v>0.136077</v>
      </c>
      <c r="F93" s="3">
        <v>1.81436</v>
      </c>
      <c r="G93" s="3">
        <v>1.950437</v>
      </c>
      <c r="R93" t="s">
        <v>1772</v>
      </c>
      <c r="S93">
        <v>2022</v>
      </c>
      <c r="T93" t="s">
        <v>237</v>
      </c>
      <c r="U93" t="s">
        <v>238</v>
      </c>
      <c r="V93">
        <v>45.359000000000002</v>
      </c>
      <c r="W93">
        <v>2.766899</v>
      </c>
      <c r="X93">
        <v>48.125898999999997</v>
      </c>
    </row>
    <row r="94" spans="1:24">
      <c r="A94" t="s">
        <v>1772</v>
      </c>
      <c r="B94">
        <v>2023</v>
      </c>
      <c r="C94" t="s">
        <v>241</v>
      </c>
      <c r="D94" t="s">
        <v>242</v>
      </c>
      <c r="E94" s="3">
        <v>4.5359000000000003E-2</v>
      </c>
      <c r="F94" s="3">
        <v>1.7690009999999998</v>
      </c>
      <c r="G94" s="3">
        <v>1.81436</v>
      </c>
      <c r="R94" t="s">
        <v>1772</v>
      </c>
      <c r="S94">
        <v>2022</v>
      </c>
      <c r="T94" t="s">
        <v>154</v>
      </c>
      <c r="U94" t="s">
        <v>155</v>
      </c>
      <c r="V94">
        <v>44.451819999999998</v>
      </c>
      <c r="W94">
        <v>0.73481580000000002</v>
      </c>
      <c r="X94">
        <v>45.186635800000005</v>
      </c>
    </row>
    <row r="95" spans="1:24">
      <c r="A95" t="s">
        <v>1772</v>
      </c>
      <c r="B95">
        <v>2019</v>
      </c>
      <c r="C95" t="s">
        <v>241</v>
      </c>
      <c r="D95" t="s">
        <v>242</v>
      </c>
      <c r="E95" s="3">
        <v>0.40823100000000001</v>
      </c>
      <c r="F95" s="3">
        <v>0.95253900000000002</v>
      </c>
      <c r="G95" s="3">
        <v>1.36077</v>
      </c>
      <c r="R95" t="s">
        <v>1772</v>
      </c>
      <c r="S95">
        <v>2022</v>
      </c>
      <c r="T95" t="s">
        <v>140</v>
      </c>
      <c r="U95" t="s">
        <v>141</v>
      </c>
      <c r="V95">
        <v>39.91592</v>
      </c>
      <c r="W95">
        <v>0</v>
      </c>
      <c r="X95">
        <v>39.91592</v>
      </c>
    </row>
    <row r="96" spans="1:24">
      <c r="A96" t="s">
        <v>1772</v>
      </c>
      <c r="B96">
        <v>2021</v>
      </c>
      <c r="C96" t="s">
        <v>140</v>
      </c>
      <c r="D96" t="s">
        <v>141</v>
      </c>
      <c r="E96" s="3">
        <v>88.903639999999996</v>
      </c>
      <c r="F96" s="3">
        <v>0.45358999999999999</v>
      </c>
      <c r="G96" s="3">
        <v>89.357230000000001</v>
      </c>
      <c r="R96" t="s">
        <v>1772</v>
      </c>
      <c r="S96">
        <v>2022</v>
      </c>
      <c r="T96" t="s">
        <v>169</v>
      </c>
      <c r="U96" t="s">
        <v>170</v>
      </c>
      <c r="V96">
        <v>26.761810000000001</v>
      </c>
      <c r="W96">
        <v>0</v>
      </c>
      <c r="X96">
        <v>26.761810000000001</v>
      </c>
    </row>
    <row r="97" spans="1:24">
      <c r="A97" t="s">
        <v>1772</v>
      </c>
      <c r="B97">
        <v>2023</v>
      </c>
      <c r="C97" t="s">
        <v>140</v>
      </c>
      <c r="D97" t="s">
        <v>141</v>
      </c>
      <c r="E97" s="3">
        <v>55.337980000000002</v>
      </c>
      <c r="F97" s="3">
        <v>0</v>
      </c>
      <c r="G97" s="3">
        <v>55.337980000000002</v>
      </c>
      <c r="R97" t="s">
        <v>1772</v>
      </c>
      <c r="S97">
        <v>2022</v>
      </c>
      <c r="T97" t="s">
        <v>241</v>
      </c>
      <c r="U97" t="s">
        <v>242</v>
      </c>
      <c r="V97">
        <v>9.0718000000000007E-2</v>
      </c>
      <c r="W97">
        <v>1.905078</v>
      </c>
      <c r="X97">
        <v>1.9957960000000001</v>
      </c>
    </row>
    <row r="98" spans="1:24">
      <c r="A98" t="s">
        <v>1772</v>
      </c>
      <c r="B98">
        <v>2022</v>
      </c>
      <c r="C98" t="s">
        <v>140</v>
      </c>
      <c r="D98" t="s">
        <v>141</v>
      </c>
      <c r="E98" s="3">
        <v>39.91592</v>
      </c>
      <c r="F98" s="3">
        <v>0</v>
      </c>
      <c r="G98" s="3">
        <v>39.91592</v>
      </c>
      <c r="R98" t="s">
        <v>1772</v>
      </c>
      <c r="S98">
        <v>2022</v>
      </c>
      <c r="T98" t="s">
        <v>227</v>
      </c>
      <c r="U98" t="s">
        <v>228</v>
      </c>
      <c r="V98">
        <v>0.49894900000000003</v>
      </c>
      <c r="W98">
        <v>0.13154109999999999</v>
      </c>
      <c r="X98">
        <v>0.63049009999999994</v>
      </c>
    </row>
    <row r="99" spans="1:24">
      <c r="A99" t="s">
        <v>1772</v>
      </c>
      <c r="B99">
        <v>2019</v>
      </c>
      <c r="C99" t="s">
        <v>140</v>
      </c>
      <c r="D99" t="s">
        <v>141</v>
      </c>
      <c r="E99" s="3">
        <v>15.42206</v>
      </c>
      <c r="F99" s="3">
        <v>0</v>
      </c>
      <c r="G99" s="3">
        <v>15.42206</v>
      </c>
      <c r="R99" t="s">
        <v>1772</v>
      </c>
      <c r="S99">
        <v>2022</v>
      </c>
      <c r="T99" t="s">
        <v>212</v>
      </c>
      <c r="U99" t="s">
        <v>213</v>
      </c>
      <c r="V99">
        <v>0.26761809999999997</v>
      </c>
      <c r="W99">
        <v>9.5253899999999989E-2</v>
      </c>
      <c r="X99">
        <v>0.36287200000000003</v>
      </c>
    </row>
    <row r="100" spans="1:24">
      <c r="A100" t="s">
        <v>1772</v>
      </c>
      <c r="B100">
        <v>2020</v>
      </c>
      <c r="C100" t="s">
        <v>140</v>
      </c>
      <c r="D100" t="s">
        <v>141</v>
      </c>
      <c r="E100" s="3">
        <v>14.06129</v>
      </c>
      <c r="F100" s="3">
        <v>0</v>
      </c>
      <c r="G100" s="3">
        <v>14.06129</v>
      </c>
      <c r="R100" t="s">
        <v>1772</v>
      </c>
      <c r="S100">
        <v>2022</v>
      </c>
      <c r="T100" t="s">
        <v>232</v>
      </c>
      <c r="U100" t="s">
        <v>233</v>
      </c>
      <c r="V100">
        <v>4.5359000000000003E-2</v>
      </c>
      <c r="W100">
        <v>0.31751299999999999</v>
      </c>
      <c r="X100">
        <v>0.36287200000000003</v>
      </c>
    </row>
    <row r="101" spans="1:24">
      <c r="A101" t="s">
        <v>1772</v>
      </c>
      <c r="B101">
        <v>2020</v>
      </c>
      <c r="C101" t="s">
        <v>144</v>
      </c>
      <c r="D101" t="s">
        <v>145</v>
      </c>
      <c r="E101" s="3">
        <v>854.56355999999994</v>
      </c>
      <c r="F101" s="3">
        <v>235.86679999999998</v>
      </c>
      <c r="G101" s="3">
        <v>1090.4303600000001</v>
      </c>
      <c r="R101" t="s">
        <v>1772</v>
      </c>
      <c r="S101">
        <v>2022</v>
      </c>
      <c r="T101" t="s">
        <v>218</v>
      </c>
      <c r="U101" t="s">
        <v>219</v>
      </c>
      <c r="V101">
        <v>2.7215400000000002E-3</v>
      </c>
      <c r="W101">
        <v>9.0718000000000005E-4</v>
      </c>
      <c r="X101">
        <v>3.6287200000000002E-3</v>
      </c>
    </row>
    <row r="102" spans="1:24">
      <c r="A102" t="s">
        <v>1772</v>
      </c>
      <c r="B102">
        <v>2019</v>
      </c>
      <c r="C102" t="s">
        <v>144</v>
      </c>
      <c r="D102" t="s">
        <v>145</v>
      </c>
      <c r="E102" s="3">
        <v>672.67396999999994</v>
      </c>
      <c r="F102" s="3">
        <v>318.87376999999998</v>
      </c>
      <c r="G102" s="3">
        <v>991.54773999999998</v>
      </c>
      <c r="R102" t="s">
        <v>1772</v>
      </c>
      <c r="S102">
        <v>2022</v>
      </c>
      <c r="T102" t="s">
        <v>186</v>
      </c>
      <c r="U102" t="s">
        <v>187</v>
      </c>
      <c r="V102">
        <v>0</v>
      </c>
      <c r="W102">
        <v>0</v>
      </c>
      <c r="X102">
        <v>0</v>
      </c>
    </row>
    <row r="103" spans="1:24">
      <c r="A103" t="s">
        <v>1772</v>
      </c>
      <c r="B103">
        <v>2021</v>
      </c>
      <c r="C103" t="s">
        <v>144</v>
      </c>
      <c r="D103" t="s">
        <v>145</v>
      </c>
      <c r="E103" s="3">
        <v>272.60759000000002</v>
      </c>
      <c r="F103" s="3">
        <v>272.154</v>
      </c>
      <c r="G103" s="3">
        <v>544.76158999999996</v>
      </c>
      <c r="R103" t="s">
        <v>1772</v>
      </c>
      <c r="S103">
        <v>2023</v>
      </c>
      <c r="T103" t="s">
        <v>165</v>
      </c>
      <c r="U103" t="s">
        <v>166</v>
      </c>
      <c r="V103">
        <v>4263.7460000000001</v>
      </c>
      <c r="W103">
        <v>2404.027</v>
      </c>
      <c r="X103">
        <v>6667.7730000000001</v>
      </c>
    </row>
    <row r="104" spans="1:24">
      <c r="A104" t="s">
        <v>1772</v>
      </c>
      <c r="B104">
        <v>2022</v>
      </c>
      <c r="C104" t="s">
        <v>144</v>
      </c>
      <c r="D104" t="s">
        <v>145</v>
      </c>
      <c r="E104" s="3">
        <v>111.58314</v>
      </c>
      <c r="F104" s="3">
        <v>265.35014999999999</v>
      </c>
      <c r="G104" s="3">
        <v>376.93329</v>
      </c>
      <c r="R104" t="s">
        <v>1772</v>
      </c>
      <c r="S104">
        <v>2023</v>
      </c>
      <c r="T104" t="s">
        <v>182</v>
      </c>
      <c r="U104" t="s">
        <v>183</v>
      </c>
      <c r="V104">
        <v>132.44828000000001</v>
      </c>
      <c r="W104">
        <v>652.26242000000002</v>
      </c>
      <c r="X104">
        <v>784.71069999999997</v>
      </c>
    </row>
    <row r="105" spans="1:24">
      <c r="A105" t="s">
        <v>1772</v>
      </c>
      <c r="B105">
        <v>2023</v>
      </c>
      <c r="C105" t="s">
        <v>144</v>
      </c>
      <c r="D105" t="s">
        <v>145</v>
      </c>
      <c r="E105" s="3">
        <v>146.05598000000001</v>
      </c>
      <c r="F105" s="3">
        <v>230.87730999999999</v>
      </c>
      <c r="G105" s="3">
        <v>376.93329</v>
      </c>
      <c r="R105" t="s">
        <v>1772</v>
      </c>
      <c r="S105">
        <v>2023</v>
      </c>
      <c r="T105" t="s">
        <v>173</v>
      </c>
      <c r="U105" t="s">
        <v>174</v>
      </c>
      <c r="V105">
        <v>5.4430800000000001</v>
      </c>
      <c r="W105">
        <v>716.67219999999998</v>
      </c>
      <c r="X105">
        <v>722.11527999999998</v>
      </c>
    </row>
    <row r="106" spans="1:24">
      <c r="A106" t="s">
        <v>1772</v>
      </c>
      <c r="B106">
        <v>2020</v>
      </c>
      <c r="C106" t="s">
        <v>135</v>
      </c>
      <c r="D106" t="s">
        <v>136</v>
      </c>
      <c r="E106" s="3">
        <v>75.940037799999999</v>
      </c>
      <c r="F106" s="3">
        <v>1.7553932999999999</v>
      </c>
      <c r="G106" s="3">
        <v>77.695431099999993</v>
      </c>
      <c r="R106" t="s">
        <v>1772</v>
      </c>
      <c r="S106">
        <v>2023</v>
      </c>
      <c r="T106" t="s">
        <v>144</v>
      </c>
      <c r="U106" t="s">
        <v>145</v>
      </c>
      <c r="V106">
        <v>146.05598000000001</v>
      </c>
      <c r="W106">
        <v>230.87730999999999</v>
      </c>
      <c r="X106">
        <v>376.93329</v>
      </c>
    </row>
    <row r="107" spans="1:24">
      <c r="A107" t="s">
        <v>1772</v>
      </c>
      <c r="B107">
        <v>2019</v>
      </c>
      <c r="C107" t="s">
        <v>135</v>
      </c>
      <c r="D107" t="s">
        <v>136</v>
      </c>
      <c r="E107" s="3">
        <v>74.982962900000004</v>
      </c>
      <c r="F107" s="3">
        <v>2.2361986999999997</v>
      </c>
      <c r="G107" s="3">
        <v>77.219161600000007</v>
      </c>
      <c r="R107" t="s">
        <v>1772</v>
      </c>
      <c r="S107">
        <v>2023</v>
      </c>
      <c r="T107" t="s">
        <v>124</v>
      </c>
      <c r="U107" t="s">
        <v>125</v>
      </c>
      <c r="V107">
        <v>111.12954999999999</v>
      </c>
      <c r="W107">
        <v>86.635689999999997</v>
      </c>
      <c r="X107">
        <v>197.76524000000001</v>
      </c>
    </row>
    <row r="108" spans="1:24">
      <c r="A108" t="s">
        <v>1772</v>
      </c>
      <c r="B108">
        <v>2022</v>
      </c>
      <c r="C108" t="s">
        <v>135</v>
      </c>
      <c r="D108" t="s">
        <v>136</v>
      </c>
      <c r="E108" s="3">
        <v>67.163071299999999</v>
      </c>
      <c r="F108" s="3">
        <v>0.97521849999999999</v>
      </c>
      <c r="G108" s="3">
        <v>68.138289799999995</v>
      </c>
      <c r="R108" t="s">
        <v>1772</v>
      </c>
      <c r="S108">
        <v>2023</v>
      </c>
      <c r="T108" t="s">
        <v>131</v>
      </c>
      <c r="U108" t="s">
        <v>132</v>
      </c>
      <c r="V108">
        <v>172.81779</v>
      </c>
      <c r="W108">
        <v>5.8966700000000003</v>
      </c>
      <c r="X108">
        <v>178.71446</v>
      </c>
    </row>
    <row r="109" spans="1:24">
      <c r="A109" t="s">
        <v>1772</v>
      </c>
      <c r="B109">
        <v>2021</v>
      </c>
      <c r="C109" t="s">
        <v>135</v>
      </c>
      <c r="D109" t="s">
        <v>136</v>
      </c>
      <c r="E109" s="3">
        <v>61.896891400000001</v>
      </c>
      <c r="F109" s="3">
        <v>1.4288084999999999</v>
      </c>
      <c r="G109" s="3">
        <v>63.325699900000004</v>
      </c>
      <c r="R109" t="s">
        <v>1772</v>
      </c>
      <c r="S109">
        <v>2023</v>
      </c>
      <c r="T109" t="s">
        <v>244</v>
      </c>
      <c r="U109" t="s">
        <v>245</v>
      </c>
      <c r="V109">
        <v>162.38522</v>
      </c>
      <c r="W109">
        <v>0</v>
      </c>
      <c r="X109">
        <v>162.38522</v>
      </c>
    </row>
    <row r="110" spans="1:24">
      <c r="A110" t="s">
        <v>1772</v>
      </c>
      <c r="B110">
        <v>2023</v>
      </c>
      <c r="C110" t="s">
        <v>135</v>
      </c>
      <c r="D110" t="s">
        <v>136</v>
      </c>
      <c r="E110" s="3">
        <v>51.255670000000002</v>
      </c>
      <c r="F110" s="3">
        <v>0.14061289999999999</v>
      </c>
      <c r="G110" s="3">
        <v>51.396282900000003</v>
      </c>
      <c r="R110" t="s">
        <v>1772</v>
      </c>
      <c r="S110">
        <v>2023</v>
      </c>
      <c r="T110" t="s">
        <v>180</v>
      </c>
      <c r="U110" t="s">
        <v>161</v>
      </c>
      <c r="V110">
        <v>128.36597</v>
      </c>
      <c r="W110">
        <v>4.0823099999999997</v>
      </c>
      <c r="X110">
        <v>132.44828000000001</v>
      </c>
    </row>
    <row r="111" spans="1:24">
      <c r="A111" t="s">
        <v>1772</v>
      </c>
      <c r="B111">
        <v>2023</v>
      </c>
      <c r="C111" t="s">
        <v>244</v>
      </c>
      <c r="D111" t="s">
        <v>245</v>
      </c>
      <c r="E111" s="3">
        <v>162.38522</v>
      </c>
      <c r="F111" s="3">
        <v>0</v>
      </c>
      <c r="G111" s="3">
        <v>162.38522</v>
      </c>
      <c r="R111" t="s">
        <v>1772</v>
      </c>
      <c r="S111">
        <v>2023</v>
      </c>
      <c r="T111" t="s">
        <v>160</v>
      </c>
      <c r="U111" t="s">
        <v>161</v>
      </c>
      <c r="V111">
        <v>112.6762919</v>
      </c>
      <c r="W111">
        <v>0</v>
      </c>
      <c r="X111">
        <v>112.6762919</v>
      </c>
    </row>
    <row r="112" spans="1:24">
      <c r="A112" t="s">
        <v>1772</v>
      </c>
      <c r="B112">
        <v>2022</v>
      </c>
      <c r="C112" t="s">
        <v>244</v>
      </c>
      <c r="D112" t="s">
        <v>245</v>
      </c>
      <c r="E112" s="3">
        <v>108.40801</v>
      </c>
      <c r="F112" s="3">
        <v>0</v>
      </c>
      <c r="G112" s="3">
        <v>108.40801</v>
      </c>
      <c r="R112" t="s">
        <v>1772</v>
      </c>
      <c r="S112">
        <v>2023</v>
      </c>
      <c r="T112" t="s">
        <v>117</v>
      </c>
      <c r="U112" t="s">
        <v>119</v>
      </c>
      <c r="V112">
        <v>100.5064722</v>
      </c>
      <c r="W112">
        <v>2.2361986999999997</v>
      </c>
      <c r="X112">
        <v>102.74267089999999</v>
      </c>
    </row>
    <row r="113" spans="1:24">
      <c r="A113" t="s">
        <v>1772</v>
      </c>
      <c r="B113">
        <v>2021</v>
      </c>
      <c r="C113" t="s">
        <v>244</v>
      </c>
      <c r="D113" t="s">
        <v>245</v>
      </c>
      <c r="E113" s="3">
        <v>94.800309999999996</v>
      </c>
      <c r="F113" s="3">
        <v>0</v>
      </c>
      <c r="G113" s="3">
        <v>94.800309999999996</v>
      </c>
      <c r="R113" t="s">
        <v>1772</v>
      </c>
      <c r="S113">
        <v>2023</v>
      </c>
      <c r="T113" t="s">
        <v>177</v>
      </c>
      <c r="U113" t="s">
        <v>178</v>
      </c>
      <c r="V113">
        <v>37.697864899999999</v>
      </c>
      <c r="W113">
        <v>50.507246499999994</v>
      </c>
      <c r="X113">
        <v>88.205111400000007</v>
      </c>
    </row>
    <row r="114" spans="1:24">
      <c r="A114" t="s">
        <v>1772</v>
      </c>
      <c r="B114">
        <v>2019</v>
      </c>
      <c r="C114" t="s">
        <v>244</v>
      </c>
      <c r="D114" t="s">
        <v>245</v>
      </c>
      <c r="E114" s="3">
        <v>71.213629999999995</v>
      </c>
      <c r="F114" s="3">
        <v>0</v>
      </c>
      <c r="G114" s="3">
        <v>71.213629999999995</v>
      </c>
      <c r="R114" t="s">
        <v>1772</v>
      </c>
      <c r="S114">
        <v>2023</v>
      </c>
      <c r="T114" t="s">
        <v>150</v>
      </c>
      <c r="U114" t="s">
        <v>151</v>
      </c>
      <c r="V114">
        <v>46.719769999999997</v>
      </c>
      <c r="W114">
        <v>24.720655000000001</v>
      </c>
      <c r="X114">
        <v>71.440425000000005</v>
      </c>
    </row>
    <row r="115" spans="1:24">
      <c r="A115" t="s">
        <v>1772</v>
      </c>
      <c r="B115">
        <v>2020</v>
      </c>
      <c r="C115" t="s">
        <v>244</v>
      </c>
      <c r="D115" t="s">
        <v>245</v>
      </c>
      <c r="E115" s="3">
        <v>56.698749999999997</v>
      </c>
      <c r="F115" s="3">
        <v>0</v>
      </c>
      <c r="G115" s="3">
        <v>56.698749999999997</v>
      </c>
      <c r="R115" t="s">
        <v>1772</v>
      </c>
      <c r="S115">
        <v>2023</v>
      </c>
      <c r="T115" t="s">
        <v>140</v>
      </c>
      <c r="U115" t="s">
        <v>141</v>
      </c>
      <c r="V115">
        <v>55.337980000000002</v>
      </c>
      <c r="W115">
        <v>0</v>
      </c>
      <c r="X115">
        <v>55.337980000000002</v>
      </c>
    </row>
    <row r="116" spans="1:24">
      <c r="A116" t="s">
        <v>1772</v>
      </c>
      <c r="B116">
        <v>2021</v>
      </c>
      <c r="C116" t="s">
        <v>186</v>
      </c>
      <c r="D116" t="s">
        <v>187</v>
      </c>
      <c r="E116" s="3">
        <v>44.451819999999998</v>
      </c>
      <c r="F116" s="3">
        <v>0</v>
      </c>
      <c r="G116" s="3">
        <v>44.451819999999998</v>
      </c>
      <c r="R116" t="s">
        <v>1772</v>
      </c>
      <c r="S116">
        <v>2023</v>
      </c>
      <c r="T116" t="s">
        <v>135</v>
      </c>
      <c r="U116" t="s">
        <v>136</v>
      </c>
      <c r="V116">
        <v>51.255670000000002</v>
      </c>
      <c r="W116">
        <v>0.14061289999999999</v>
      </c>
      <c r="X116">
        <v>51.396282900000003</v>
      </c>
    </row>
    <row r="117" spans="1:24">
      <c r="A117" t="s">
        <v>1772</v>
      </c>
      <c r="B117">
        <v>2019</v>
      </c>
      <c r="C117" t="s">
        <v>186</v>
      </c>
      <c r="D117" t="s">
        <v>187</v>
      </c>
      <c r="E117" s="3">
        <v>0</v>
      </c>
      <c r="F117" s="3">
        <v>0</v>
      </c>
      <c r="G117" s="3">
        <v>0</v>
      </c>
      <c r="R117" t="s">
        <v>1772</v>
      </c>
      <c r="S117">
        <v>2023</v>
      </c>
      <c r="T117" t="s">
        <v>146</v>
      </c>
      <c r="U117" t="s">
        <v>147</v>
      </c>
      <c r="V117">
        <v>31.451930600000001</v>
      </c>
      <c r="W117">
        <v>9.0718000000000005E-4</v>
      </c>
      <c r="X117">
        <v>31.452837779999999</v>
      </c>
    </row>
    <row r="118" spans="1:24">
      <c r="A118" t="s">
        <v>1772</v>
      </c>
      <c r="B118">
        <v>2020</v>
      </c>
      <c r="C118" t="s">
        <v>186</v>
      </c>
      <c r="D118" t="s">
        <v>187</v>
      </c>
      <c r="E118" s="3">
        <v>0</v>
      </c>
      <c r="F118" s="3">
        <v>0</v>
      </c>
      <c r="G118" s="3">
        <v>0</v>
      </c>
      <c r="R118" t="s">
        <v>1772</v>
      </c>
      <c r="S118">
        <v>2023</v>
      </c>
      <c r="T118" t="s">
        <v>169</v>
      </c>
      <c r="U118" t="s">
        <v>170</v>
      </c>
      <c r="V118">
        <v>18.597190000000001</v>
      </c>
      <c r="W118">
        <v>0</v>
      </c>
      <c r="X118">
        <v>18.597190000000001</v>
      </c>
    </row>
    <row r="119" spans="1:24">
      <c r="A119" t="s">
        <v>1772</v>
      </c>
      <c r="B119">
        <v>2022</v>
      </c>
      <c r="C119" t="s">
        <v>186</v>
      </c>
      <c r="D119" t="s">
        <v>187</v>
      </c>
      <c r="E119" s="3">
        <v>0</v>
      </c>
      <c r="F119" s="3">
        <v>0</v>
      </c>
      <c r="G119" s="3">
        <v>0</v>
      </c>
      <c r="R119" t="s">
        <v>1772</v>
      </c>
      <c r="S119">
        <v>2023</v>
      </c>
      <c r="T119" t="s">
        <v>154</v>
      </c>
      <c r="U119" t="s">
        <v>155</v>
      </c>
      <c r="V119">
        <v>6.5316960000000002</v>
      </c>
      <c r="W119">
        <v>0.73935169999999995</v>
      </c>
      <c r="X119">
        <v>7.2710477000000004</v>
      </c>
    </row>
    <row r="120" spans="1:24">
      <c r="A120" t="s">
        <v>1772</v>
      </c>
      <c r="B120">
        <v>2023</v>
      </c>
      <c r="C120" t="s">
        <v>186</v>
      </c>
      <c r="D120" t="s">
        <v>187</v>
      </c>
      <c r="E120" s="3">
        <v>0</v>
      </c>
      <c r="F120" s="3">
        <v>0</v>
      </c>
      <c r="G120" s="3">
        <v>0</v>
      </c>
      <c r="R120" t="s">
        <v>1772</v>
      </c>
      <c r="S120">
        <v>2023</v>
      </c>
      <c r="T120" t="s">
        <v>237</v>
      </c>
      <c r="U120" t="s">
        <v>238</v>
      </c>
      <c r="V120">
        <v>6.3502599999999996</v>
      </c>
      <c r="W120">
        <v>0.86182099999999995</v>
      </c>
      <c r="X120">
        <v>7.2120810000000004</v>
      </c>
    </row>
    <row r="121" spans="1:24">
      <c r="A121" t="s">
        <v>1772</v>
      </c>
      <c r="B121">
        <v>2021</v>
      </c>
      <c r="C121" t="s">
        <v>150</v>
      </c>
      <c r="D121" t="s">
        <v>151</v>
      </c>
      <c r="E121" s="3">
        <v>74.388760000000005</v>
      </c>
      <c r="F121" s="3">
        <v>34.01925</v>
      </c>
      <c r="G121" s="3">
        <v>108.40801</v>
      </c>
      <c r="R121" t="s">
        <v>1772</v>
      </c>
      <c r="S121">
        <v>2023</v>
      </c>
      <c r="T121" t="s">
        <v>241</v>
      </c>
      <c r="U121" t="s">
        <v>242</v>
      </c>
      <c r="V121">
        <v>4.5359000000000003E-2</v>
      </c>
      <c r="W121">
        <v>1.7690009999999998</v>
      </c>
      <c r="X121">
        <v>1.81436</v>
      </c>
    </row>
    <row r="122" spans="1:24">
      <c r="A122" t="s">
        <v>1772</v>
      </c>
      <c r="B122">
        <v>2019</v>
      </c>
      <c r="C122" t="s">
        <v>150</v>
      </c>
      <c r="D122" t="s">
        <v>151</v>
      </c>
      <c r="E122" s="3">
        <v>66.224140000000006</v>
      </c>
      <c r="F122" s="3">
        <v>34.01925</v>
      </c>
      <c r="G122" s="3">
        <v>100.24339000000001</v>
      </c>
      <c r="R122" t="s">
        <v>1772</v>
      </c>
      <c r="S122">
        <v>2023</v>
      </c>
      <c r="T122" t="s">
        <v>212</v>
      </c>
      <c r="U122" t="s">
        <v>213</v>
      </c>
      <c r="V122">
        <v>0.55337979999999998</v>
      </c>
      <c r="W122">
        <v>0.19050779999999998</v>
      </c>
      <c r="X122">
        <v>0.74388759999999998</v>
      </c>
    </row>
    <row r="123" spans="1:24">
      <c r="A123" t="s">
        <v>1772</v>
      </c>
      <c r="B123">
        <v>2022</v>
      </c>
      <c r="C123" t="s">
        <v>150</v>
      </c>
      <c r="D123" t="s">
        <v>151</v>
      </c>
      <c r="E123" s="3">
        <v>43.544640000000001</v>
      </c>
      <c r="F123" s="3">
        <v>30.390529999999998</v>
      </c>
      <c r="G123" s="3">
        <v>73.935169999999999</v>
      </c>
      <c r="R123" t="s">
        <v>1772</v>
      </c>
      <c r="S123">
        <v>2023</v>
      </c>
      <c r="T123" t="s">
        <v>227</v>
      </c>
      <c r="U123" t="s">
        <v>228</v>
      </c>
      <c r="V123">
        <v>0.32658480000000001</v>
      </c>
      <c r="W123">
        <v>7.7110300000000007E-2</v>
      </c>
      <c r="X123">
        <v>0.40369509999999997</v>
      </c>
    </row>
    <row r="124" spans="1:24">
      <c r="A124" t="s">
        <v>1772</v>
      </c>
      <c r="B124">
        <v>2023</v>
      </c>
      <c r="C124" t="s">
        <v>150</v>
      </c>
      <c r="D124" t="s">
        <v>151</v>
      </c>
      <c r="E124" s="3">
        <v>46.719769999999997</v>
      </c>
      <c r="F124" s="3">
        <v>24.720655000000001</v>
      </c>
      <c r="G124" s="3">
        <v>71.440425000000005</v>
      </c>
      <c r="R124" t="s">
        <v>1772</v>
      </c>
      <c r="S124">
        <v>2023</v>
      </c>
      <c r="T124" t="s">
        <v>232</v>
      </c>
      <c r="U124" t="s">
        <v>233</v>
      </c>
      <c r="V124">
        <v>4.5359000000000003E-2</v>
      </c>
      <c r="W124">
        <v>0.136077</v>
      </c>
      <c r="X124">
        <v>0.18143600000000001</v>
      </c>
    </row>
    <row r="125" spans="1:24">
      <c r="A125" t="s">
        <v>1772</v>
      </c>
      <c r="B125">
        <v>2020</v>
      </c>
      <c r="C125" t="s">
        <v>150</v>
      </c>
      <c r="D125" t="s">
        <v>151</v>
      </c>
      <c r="E125" s="3">
        <v>30.84412</v>
      </c>
      <c r="F125" s="3">
        <v>34.926429999999996</v>
      </c>
      <c r="G125" s="3">
        <v>65.77055</v>
      </c>
      <c r="R125" t="s">
        <v>1772</v>
      </c>
      <c r="S125">
        <v>2023</v>
      </c>
      <c r="T125" t="s">
        <v>218</v>
      </c>
      <c r="U125" t="s">
        <v>219</v>
      </c>
      <c r="V125">
        <v>1.3607700000000001E-3</v>
      </c>
      <c r="W125">
        <v>0</v>
      </c>
      <c r="X125">
        <v>1.3607700000000001E-3</v>
      </c>
    </row>
    <row r="126" spans="1:24">
      <c r="A126" t="s">
        <v>1772</v>
      </c>
      <c r="B126">
        <v>2021</v>
      </c>
      <c r="C126" t="s">
        <v>248</v>
      </c>
      <c r="D126" t="s">
        <v>249</v>
      </c>
      <c r="E126" s="3">
        <v>4.5358999999999998E-3</v>
      </c>
      <c r="F126" s="3">
        <v>1.3607699999999999E-2</v>
      </c>
      <c r="G126" s="3">
        <v>1.8143599999999999E-2</v>
      </c>
      <c r="R126" t="s">
        <v>1772</v>
      </c>
      <c r="S126">
        <v>2023</v>
      </c>
      <c r="T126" t="s">
        <v>186</v>
      </c>
      <c r="U126" t="s">
        <v>187</v>
      </c>
      <c r="V126">
        <v>0</v>
      </c>
      <c r="W126">
        <v>0</v>
      </c>
      <c r="X126">
        <v>0</v>
      </c>
    </row>
    <row r="129" spans="1:11">
      <c r="A129" t="s">
        <v>1773</v>
      </c>
      <c r="B129">
        <v>2017</v>
      </c>
      <c r="C129">
        <v>7107411</v>
      </c>
      <c r="D129" t="s">
        <v>193</v>
      </c>
      <c r="E129">
        <v>816.46626600000002</v>
      </c>
      <c r="F129">
        <v>7230.2623777999997</v>
      </c>
      <c r="G129">
        <f t="shared" ref="G129:G138" si="0">E129+F129</f>
        <v>8046.7286438000001</v>
      </c>
    </row>
    <row r="130" spans="1:11">
      <c r="A130" t="s">
        <v>1773</v>
      </c>
      <c r="B130">
        <v>2017</v>
      </c>
      <c r="C130">
        <v>7354911</v>
      </c>
      <c r="D130" t="s">
        <v>459</v>
      </c>
      <c r="E130">
        <v>3381.6824821238688</v>
      </c>
      <c r="F130">
        <v>150.88822762829199</v>
      </c>
      <c r="G130">
        <f t="shared" si="0"/>
        <v>3532.5707097521608</v>
      </c>
    </row>
    <row r="131" spans="1:11">
      <c r="A131" t="s">
        <v>1773</v>
      </c>
      <c r="B131">
        <v>2017</v>
      </c>
      <c r="C131">
        <v>13610611</v>
      </c>
      <c r="D131" t="s">
        <v>1642</v>
      </c>
      <c r="E131">
        <v>319.03056470053997</v>
      </c>
      <c r="F131">
        <v>2799.4673278025302</v>
      </c>
      <c r="G131">
        <f t="shared" si="0"/>
        <v>3118.49789250307</v>
      </c>
    </row>
    <row r="132" spans="1:11">
      <c r="A132" t="s">
        <v>1773</v>
      </c>
      <c r="B132">
        <v>2017</v>
      </c>
      <c r="C132">
        <v>8216311</v>
      </c>
      <c r="D132" t="s">
        <v>660</v>
      </c>
      <c r="E132">
        <v>2502.3783868160003</v>
      </c>
      <c r="F132">
        <v>5.4431084399999996</v>
      </c>
      <c r="G132">
        <f t="shared" si="0"/>
        <v>2507.8214952560002</v>
      </c>
    </row>
    <row r="133" spans="1:11">
      <c r="A133" t="s">
        <v>1773</v>
      </c>
      <c r="B133">
        <v>2017</v>
      </c>
      <c r="C133">
        <v>8232711</v>
      </c>
      <c r="D133" t="s">
        <v>671</v>
      </c>
      <c r="E133">
        <v>2032.3659730219999</v>
      </c>
      <c r="F133">
        <v>23.677521714000001</v>
      </c>
      <c r="G133">
        <f t="shared" si="0"/>
        <v>2056.043494736</v>
      </c>
    </row>
    <row r="134" spans="1:11">
      <c r="A134" t="s">
        <v>1773</v>
      </c>
      <c r="B134">
        <v>2017</v>
      </c>
      <c r="C134">
        <v>7442111</v>
      </c>
      <c r="D134" t="s">
        <v>609</v>
      </c>
      <c r="E134">
        <v>1923.2316488000001</v>
      </c>
      <c r="F134">
        <v>4.2093371936000006</v>
      </c>
      <c r="G134">
        <f t="shared" si="0"/>
        <v>1927.4409859936002</v>
      </c>
      <c r="I134">
        <v>40.551157877999998</v>
      </c>
      <c r="J134">
        <v>10.160469088000001</v>
      </c>
      <c r="K134">
        <v>50.711626965999997</v>
      </c>
    </row>
    <row r="135" spans="1:11">
      <c r="A135" t="s">
        <v>1773</v>
      </c>
      <c r="B135">
        <v>2017</v>
      </c>
      <c r="C135">
        <v>1003411</v>
      </c>
      <c r="D135" t="s">
        <v>502</v>
      </c>
      <c r="E135">
        <v>9.0718474000000011</v>
      </c>
      <c r="F135">
        <v>1651.0762268000001</v>
      </c>
      <c r="G135">
        <f t="shared" si="0"/>
        <v>1660.1480742000001</v>
      </c>
    </row>
    <row r="136" spans="1:11">
      <c r="A136" t="s">
        <v>1773</v>
      </c>
      <c r="B136">
        <v>2017</v>
      </c>
      <c r="C136">
        <v>17735411</v>
      </c>
      <c r="D136" t="s">
        <v>479</v>
      </c>
      <c r="E136">
        <v>756.68279163399995</v>
      </c>
      <c r="F136">
        <v>416.39779565999999</v>
      </c>
      <c r="G136">
        <f t="shared" si="0"/>
        <v>1173.080587294</v>
      </c>
    </row>
    <row r="137" spans="1:11">
      <c r="A137" t="s">
        <v>1773</v>
      </c>
      <c r="B137">
        <v>2017</v>
      </c>
      <c r="C137">
        <v>7203811</v>
      </c>
      <c r="D137" t="s">
        <v>582</v>
      </c>
      <c r="E137">
        <v>1094.311369252332</v>
      </c>
      <c r="F137">
        <v>34.693367582275712</v>
      </c>
      <c r="G137">
        <f t="shared" si="0"/>
        <v>1129.0047368346077</v>
      </c>
    </row>
    <row r="138" spans="1:11">
      <c r="A138" t="s">
        <v>1773</v>
      </c>
      <c r="B138">
        <v>2017</v>
      </c>
      <c r="C138">
        <v>8522011</v>
      </c>
      <c r="D138" t="s">
        <v>683</v>
      </c>
      <c r="E138">
        <v>1056.0718995288</v>
      </c>
      <c r="F138">
        <v>47.9719290512</v>
      </c>
      <c r="G138">
        <f t="shared" si="0"/>
        <v>1104.0438285800001</v>
      </c>
    </row>
    <row r="139" spans="1:11">
      <c r="A139" t="s">
        <v>1773</v>
      </c>
      <c r="B139">
        <v>2017</v>
      </c>
      <c r="C139">
        <v>7212311</v>
      </c>
      <c r="D139" t="s">
        <v>585</v>
      </c>
      <c r="E139">
        <v>1047.0544832132</v>
      </c>
      <c r="F139" t="s">
        <v>407</v>
      </c>
      <c r="G139">
        <v>1047.0544832132</v>
      </c>
    </row>
    <row r="140" spans="1:11">
      <c r="A140" t="s">
        <v>1773</v>
      </c>
      <c r="B140">
        <v>2017</v>
      </c>
      <c r="C140">
        <v>1000211</v>
      </c>
      <c r="D140" t="s">
        <v>493</v>
      </c>
      <c r="E140">
        <v>986.20053085400002</v>
      </c>
      <c r="F140" t="s">
        <v>407</v>
      </c>
      <c r="G140">
        <v>986.20053085400002</v>
      </c>
    </row>
    <row r="141" spans="1:11">
      <c r="A141" t="s">
        <v>1773</v>
      </c>
      <c r="B141">
        <v>2017</v>
      </c>
      <c r="C141">
        <v>5734011</v>
      </c>
      <c r="D141" t="s">
        <v>544</v>
      </c>
      <c r="E141" t="s">
        <v>391</v>
      </c>
      <c r="F141">
        <v>954.55792712279992</v>
      </c>
      <c r="G141">
        <v>954.55792712279992</v>
      </c>
    </row>
    <row r="142" spans="1:11">
      <c r="A142" t="s">
        <v>1773</v>
      </c>
      <c r="B142">
        <v>2017</v>
      </c>
      <c r="C142">
        <v>4973611</v>
      </c>
      <c r="D142" t="s">
        <v>536</v>
      </c>
      <c r="E142">
        <v>897.5707490203439</v>
      </c>
      <c r="F142">
        <v>10.150105500248713</v>
      </c>
      <c r="G142">
        <f>E142+F142</f>
        <v>907.72085452059264</v>
      </c>
    </row>
    <row r="143" spans="1:11">
      <c r="A143" t="s">
        <v>1773</v>
      </c>
      <c r="B143">
        <v>2017</v>
      </c>
      <c r="C143">
        <v>10633711</v>
      </c>
      <c r="D143" t="s">
        <v>694</v>
      </c>
      <c r="E143">
        <v>856.93849880562004</v>
      </c>
      <c r="F143" t="s">
        <v>407</v>
      </c>
      <c r="G143">
        <v>856.93849880562004</v>
      </c>
    </row>
    <row r="144" spans="1:11">
      <c r="A144" t="s">
        <v>1773</v>
      </c>
      <c r="B144">
        <v>2017</v>
      </c>
      <c r="C144">
        <v>8215211</v>
      </c>
      <c r="D144" t="s">
        <v>654</v>
      </c>
      <c r="E144">
        <v>769.39653217273008</v>
      </c>
      <c r="F144">
        <v>37.036724195239998</v>
      </c>
      <c r="G144">
        <f t="shared" ref="G144:G150" si="1">E144+F144</f>
        <v>806.4332563679701</v>
      </c>
    </row>
    <row r="145" spans="1:7">
      <c r="A145" t="s">
        <v>1773</v>
      </c>
      <c r="B145">
        <v>2017</v>
      </c>
      <c r="C145">
        <v>7354711</v>
      </c>
      <c r="D145" t="s">
        <v>457</v>
      </c>
      <c r="E145">
        <v>83.823869975999997</v>
      </c>
      <c r="F145">
        <v>672.87706535279995</v>
      </c>
      <c r="G145">
        <f t="shared" si="1"/>
        <v>756.70093532879991</v>
      </c>
    </row>
    <row r="146" spans="1:7">
      <c r="A146" t="s">
        <v>1773</v>
      </c>
      <c r="B146">
        <v>2017</v>
      </c>
      <c r="C146">
        <v>4054911</v>
      </c>
      <c r="D146" t="s">
        <v>518</v>
      </c>
      <c r="E146">
        <v>1.6322884308346</v>
      </c>
      <c r="F146">
        <v>599.60902464633944</v>
      </c>
      <c r="G146">
        <f t="shared" si="1"/>
        <v>601.24131307717403</v>
      </c>
    </row>
    <row r="147" spans="1:7">
      <c r="A147" t="s">
        <v>1773</v>
      </c>
      <c r="B147">
        <v>2017</v>
      </c>
      <c r="C147">
        <v>7915011</v>
      </c>
      <c r="D147" t="s">
        <v>466</v>
      </c>
      <c r="E147">
        <v>510.42159726018991</v>
      </c>
      <c r="F147">
        <v>4.5567889490199995</v>
      </c>
      <c r="G147">
        <f t="shared" si="1"/>
        <v>514.97838620920993</v>
      </c>
    </row>
    <row r="148" spans="1:7">
      <c r="A148" t="s">
        <v>1773</v>
      </c>
      <c r="B148">
        <v>2017</v>
      </c>
      <c r="C148">
        <v>5929411</v>
      </c>
      <c r="D148" t="s">
        <v>448</v>
      </c>
      <c r="E148">
        <v>505.33161955208237</v>
      </c>
      <c r="F148">
        <v>0.19831058416399999</v>
      </c>
      <c r="G148">
        <f t="shared" si="1"/>
        <v>505.52993013624638</v>
      </c>
    </row>
    <row r="149" spans="1:7">
      <c r="A149" t="s">
        <v>1773</v>
      </c>
      <c r="B149">
        <v>2017</v>
      </c>
      <c r="C149">
        <v>8498711</v>
      </c>
      <c r="D149" t="s">
        <v>680</v>
      </c>
      <c r="E149">
        <v>473.36899733200005</v>
      </c>
      <c r="F149">
        <v>0.63502931799999995</v>
      </c>
      <c r="G149">
        <f t="shared" si="1"/>
        <v>474.00402665000007</v>
      </c>
    </row>
    <row r="150" spans="1:7">
      <c r="A150" t="s">
        <v>1773</v>
      </c>
      <c r="B150">
        <v>2017</v>
      </c>
      <c r="C150">
        <v>7226811</v>
      </c>
      <c r="D150" t="s">
        <v>596</v>
      </c>
      <c r="E150">
        <v>446.30501395058809</v>
      </c>
      <c r="F150">
        <v>11.464271367589038</v>
      </c>
      <c r="G150">
        <f t="shared" si="1"/>
        <v>457.76928531817714</v>
      </c>
    </row>
    <row r="151" spans="1:7">
      <c r="A151" t="s">
        <v>1773</v>
      </c>
      <c r="B151">
        <v>2017</v>
      </c>
      <c r="C151">
        <v>7229011</v>
      </c>
      <c r="D151" t="s">
        <v>735</v>
      </c>
      <c r="E151">
        <v>398.92088164390003</v>
      </c>
      <c r="F151" t="s">
        <v>407</v>
      </c>
      <c r="G151">
        <v>398.92088164390003</v>
      </c>
    </row>
    <row r="152" spans="1:7">
      <c r="A152" t="s">
        <v>1773</v>
      </c>
      <c r="B152">
        <v>2017</v>
      </c>
      <c r="C152">
        <v>5018911</v>
      </c>
      <c r="D152" t="s">
        <v>1045</v>
      </c>
      <c r="E152" t="s">
        <v>391</v>
      </c>
      <c r="F152">
        <v>373.40700149835811</v>
      </c>
      <c r="G152">
        <v>373.40700149835811</v>
      </c>
    </row>
    <row r="153" spans="1:7">
      <c r="A153" t="s">
        <v>1773</v>
      </c>
      <c r="B153">
        <v>2017</v>
      </c>
      <c r="C153">
        <v>7253611</v>
      </c>
      <c r="D153" t="s">
        <v>796</v>
      </c>
      <c r="E153">
        <v>13.834567284999999</v>
      </c>
      <c r="F153">
        <v>340.46643292200002</v>
      </c>
      <c r="G153">
        <f>E153+F153</f>
        <v>354.30100020700002</v>
      </c>
    </row>
    <row r="154" spans="1:7">
      <c r="A154" t="s">
        <v>1773</v>
      </c>
      <c r="B154">
        <v>2017</v>
      </c>
      <c r="C154">
        <v>7931211</v>
      </c>
      <c r="D154" t="s">
        <v>621</v>
      </c>
      <c r="E154">
        <v>286.16689030930002</v>
      </c>
      <c r="F154">
        <v>8.6953657328999991</v>
      </c>
      <c r="G154">
        <f>E154+F154</f>
        <v>294.86225604219999</v>
      </c>
    </row>
    <row r="155" spans="1:7">
      <c r="A155" t="s">
        <v>1773</v>
      </c>
      <c r="B155">
        <v>2017</v>
      </c>
      <c r="C155">
        <v>7445711</v>
      </c>
      <c r="D155" t="s">
        <v>463</v>
      </c>
      <c r="E155">
        <v>87.475288554499997</v>
      </c>
      <c r="F155">
        <v>177.08246124799996</v>
      </c>
      <c r="G155">
        <f>E155+F155</f>
        <v>264.55774980249998</v>
      </c>
    </row>
    <row r="156" spans="1:7">
      <c r="A156" t="s">
        <v>1773</v>
      </c>
      <c r="B156">
        <v>2017</v>
      </c>
      <c r="C156">
        <v>976711</v>
      </c>
      <c r="D156" t="s">
        <v>490</v>
      </c>
      <c r="E156">
        <v>63.444235731694448</v>
      </c>
      <c r="F156">
        <v>199.8437421051834</v>
      </c>
      <c r="G156">
        <f>E156+F156</f>
        <v>263.28797783687787</v>
      </c>
    </row>
    <row r="157" spans="1:7">
      <c r="A157" t="s">
        <v>1773</v>
      </c>
      <c r="B157">
        <v>2017</v>
      </c>
      <c r="C157">
        <v>6444911</v>
      </c>
      <c r="D157" t="s">
        <v>901</v>
      </c>
      <c r="E157" t="s">
        <v>391</v>
      </c>
      <c r="F157">
        <v>260.27130190599996</v>
      </c>
      <c r="G157">
        <v>260.27130190599996</v>
      </c>
    </row>
    <row r="158" spans="1:7">
      <c r="A158" t="s">
        <v>1773</v>
      </c>
      <c r="B158">
        <v>2017</v>
      </c>
      <c r="C158">
        <v>8215811</v>
      </c>
      <c r="D158" t="s">
        <v>656</v>
      </c>
      <c r="E158">
        <v>0.36287389600000003</v>
      </c>
      <c r="F158">
        <v>255.10034888800001</v>
      </c>
      <c r="G158">
        <f>E158+F158</f>
        <v>255.46322278400001</v>
      </c>
    </row>
    <row r="159" spans="1:7">
      <c r="A159" t="s">
        <v>1773</v>
      </c>
      <c r="B159">
        <v>2017</v>
      </c>
      <c r="C159">
        <v>7119911</v>
      </c>
      <c r="D159" t="s">
        <v>579</v>
      </c>
      <c r="E159" t="s">
        <v>391</v>
      </c>
      <c r="F159">
        <v>219.99229944999999</v>
      </c>
      <c r="G159">
        <v>219.99229944999999</v>
      </c>
    </row>
    <row r="160" spans="1:7">
      <c r="A160" t="s">
        <v>1773</v>
      </c>
      <c r="B160">
        <v>2017</v>
      </c>
      <c r="C160">
        <v>842411</v>
      </c>
      <c r="D160" t="s">
        <v>482</v>
      </c>
      <c r="E160">
        <v>194.79252174228</v>
      </c>
      <c r="F160" t="s">
        <v>407</v>
      </c>
      <c r="G160">
        <v>194.79252174228</v>
      </c>
    </row>
    <row r="161" spans="1:7">
      <c r="A161" t="s">
        <v>1773</v>
      </c>
      <c r="B161">
        <v>2017</v>
      </c>
      <c r="C161">
        <v>7225711</v>
      </c>
      <c r="D161" t="s">
        <v>590</v>
      </c>
      <c r="E161" t="s">
        <v>391</v>
      </c>
      <c r="F161">
        <v>183.22035118249241</v>
      </c>
      <c r="G161">
        <v>183.22035118249241</v>
      </c>
    </row>
    <row r="162" spans="1:7">
      <c r="A162" t="s">
        <v>1773</v>
      </c>
      <c r="B162">
        <v>2017</v>
      </c>
      <c r="C162">
        <v>4057611</v>
      </c>
      <c r="D162" t="s">
        <v>707</v>
      </c>
      <c r="E162">
        <v>182.34413273999999</v>
      </c>
      <c r="F162" t="s">
        <v>407</v>
      </c>
      <c r="G162">
        <v>182.34413273999999</v>
      </c>
    </row>
    <row r="163" spans="1:7">
      <c r="A163" t="s">
        <v>1773</v>
      </c>
      <c r="B163">
        <v>2017</v>
      </c>
      <c r="C163">
        <v>17126211</v>
      </c>
      <c r="D163" t="s">
        <v>1541</v>
      </c>
      <c r="E163" t="s">
        <v>391</v>
      </c>
      <c r="F163">
        <v>180.509895914194</v>
      </c>
      <c r="G163">
        <v>180.509895914194</v>
      </c>
    </row>
    <row r="164" spans="1:7">
      <c r="A164" t="s">
        <v>1773</v>
      </c>
      <c r="B164">
        <v>2017</v>
      </c>
      <c r="C164">
        <v>7440111</v>
      </c>
      <c r="D164" t="s">
        <v>604</v>
      </c>
      <c r="E164">
        <v>164.02807283940001</v>
      </c>
      <c r="F164">
        <v>0</v>
      </c>
      <c r="G164">
        <f>E164+F164</f>
        <v>164.02807283940001</v>
      </c>
    </row>
    <row r="165" spans="1:7">
      <c r="A165" t="s">
        <v>1773</v>
      </c>
      <c r="B165">
        <v>2017</v>
      </c>
      <c r="C165">
        <v>7920511</v>
      </c>
      <c r="D165" t="s">
        <v>617</v>
      </c>
      <c r="E165">
        <v>0.49271017598880001</v>
      </c>
      <c r="F165">
        <v>161.33407889180117</v>
      </c>
      <c r="G165">
        <f>E165+F165</f>
        <v>161.82678906778997</v>
      </c>
    </row>
    <row r="166" spans="1:7">
      <c r="A166" t="s">
        <v>1773</v>
      </c>
      <c r="B166">
        <v>2017</v>
      </c>
      <c r="C166">
        <v>6518011</v>
      </c>
      <c r="D166" t="s">
        <v>560</v>
      </c>
      <c r="E166" t="s">
        <v>391</v>
      </c>
      <c r="F166">
        <v>161.13647591173441</v>
      </c>
      <c r="G166">
        <v>161.13647591173441</v>
      </c>
    </row>
    <row r="167" spans="1:7">
      <c r="A167" t="s">
        <v>1773</v>
      </c>
      <c r="B167">
        <v>2017</v>
      </c>
      <c r="C167">
        <v>7394911</v>
      </c>
      <c r="D167" t="s">
        <v>599</v>
      </c>
      <c r="E167" t="s">
        <v>391</v>
      </c>
      <c r="F167">
        <v>147.14319234734387</v>
      </c>
      <c r="G167">
        <v>147.14319234734387</v>
      </c>
    </row>
    <row r="168" spans="1:7">
      <c r="A168" t="s">
        <v>1773</v>
      </c>
      <c r="B168">
        <v>2017</v>
      </c>
      <c r="C168">
        <v>7227011</v>
      </c>
      <c r="D168" t="s">
        <v>453</v>
      </c>
      <c r="E168">
        <v>135.10067303502001</v>
      </c>
      <c r="F168">
        <v>8.1174890535199999</v>
      </c>
      <c r="G168">
        <f>E168+F168</f>
        <v>143.21816208854</v>
      </c>
    </row>
    <row r="169" spans="1:7">
      <c r="A169" t="s">
        <v>1773</v>
      </c>
      <c r="B169">
        <v>2017</v>
      </c>
      <c r="C169">
        <v>9619211</v>
      </c>
      <c r="D169" t="s">
        <v>687</v>
      </c>
      <c r="E169">
        <v>118.3456784913172</v>
      </c>
      <c r="F169">
        <v>15.123132489696001</v>
      </c>
      <c r="G169">
        <f>E169+F169</f>
        <v>133.46881098101321</v>
      </c>
    </row>
    <row r="170" spans="1:7">
      <c r="A170" t="s">
        <v>1773</v>
      </c>
      <c r="B170">
        <v>2017</v>
      </c>
      <c r="C170">
        <v>17640911</v>
      </c>
      <c r="D170" t="s">
        <v>477</v>
      </c>
      <c r="E170">
        <v>121.96191644559998</v>
      </c>
      <c r="F170">
        <v>2.1953870708000003</v>
      </c>
      <c r="G170">
        <f>E170+F170</f>
        <v>124.15730351639998</v>
      </c>
    </row>
    <row r="171" spans="1:7">
      <c r="A171" t="s">
        <v>1773</v>
      </c>
      <c r="B171">
        <v>2017</v>
      </c>
      <c r="C171">
        <v>8122711</v>
      </c>
      <c r="D171" t="s">
        <v>649</v>
      </c>
      <c r="E171">
        <v>59.859405728738004</v>
      </c>
      <c r="F171">
        <v>34.205409693547402</v>
      </c>
      <c r="G171">
        <f>E171+F171</f>
        <v>94.064815422285406</v>
      </c>
    </row>
    <row r="172" spans="1:7">
      <c r="A172" t="s">
        <v>1773</v>
      </c>
      <c r="B172">
        <v>2017</v>
      </c>
      <c r="C172">
        <v>8049311</v>
      </c>
      <c r="D172" t="s">
        <v>634</v>
      </c>
      <c r="E172">
        <v>7.2973940485599992E-2</v>
      </c>
      <c r="F172">
        <v>85.879137827783296</v>
      </c>
      <c r="G172">
        <f>E172+F172</f>
        <v>85.952111768268892</v>
      </c>
    </row>
    <row r="173" spans="1:7">
      <c r="A173" t="s">
        <v>1773</v>
      </c>
      <c r="B173">
        <v>2017</v>
      </c>
      <c r="C173">
        <v>8361111</v>
      </c>
      <c r="D173" t="s">
        <v>471</v>
      </c>
      <c r="E173">
        <v>85.566676187785106</v>
      </c>
      <c r="F173" t="s">
        <v>407</v>
      </c>
      <c r="G173">
        <v>85.566676187785106</v>
      </c>
    </row>
    <row r="174" spans="1:7">
      <c r="A174" t="s">
        <v>1773</v>
      </c>
      <c r="B174">
        <v>2017</v>
      </c>
      <c r="C174">
        <v>5746611</v>
      </c>
      <c r="D174" t="s">
        <v>711</v>
      </c>
      <c r="E174">
        <v>84.368180819999992</v>
      </c>
      <c r="F174" t="s">
        <v>407</v>
      </c>
      <c r="G174">
        <v>84.368180819999992</v>
      </c>
    </row>
    <row r="175" spans="1:7">
      <c r="A175" t="s">
        <v>1773</v>
      </c>
      <c r="B175">
        <v>2017</v>
      </c>
      <c r="C175">
        <v>5928811</v>
      </c>
      <c r="D175" t="s">
        <v>733</v>
      </c>
      <c r="E175" t="s">
        <v>391</v>
      </c>
      <c r="F175">
        <v>83.513168274397401</v>
      </c>
      <c r="G175">
        <v>83.513168274397401</v>
      </c>
    </row>
    <row r="176" spans="1:7">
      <c r="A176" t="s">
        <v>1773</v>
      </c>
      <c r="B176">
        <v>2017</v>
      </c>
      <c r="C176">
        <v>8427511</v>
      </c>
      <c r="D176" t="s">
        <v>977</v>
      </c>
      <c r="E176" t="s">
        <v>391</v>
      </c>
      <c r="F176">
        <v>80.263169871499997</v>
      </c>
      <c r="G176">
        <v>80.263169871499997</v>
      </c>
    </row>
    <row r="177" spans="1:7">
      <c r="A177" t="s">
        <v>1773</v>
      </c>
      <c r="B177">
        <v>2017</v>
      </c>
      <c r="C177">
        <v>8048011</v>
      </c>
      <c r="D177" t="s">
        <v>630</v>
      </c>
      <c r="E177">
        <v>0.54522710058740009</v>
      </c>
      <c r="F177">
        <v>78.152377777704999</v>
      </c>
      <c r="G177">
        <f>E177+F177</f>
        <v>78.697604878292395</v>
      </c>
    </row>
    <row r="178" spans="1:7">
      <c r="A178" t="s">
        <v>1773</v>
      </c>
      <c r="B178">
        <v>2017</v>
      </c>
      <c r="C178">
        <v>4958611</v>
      </c>
      <c r="D178" t="s">
        <v>532</v>
      </c>
      <c r="E178" t="s">
        <v>391</v>
      </c>
      <c r="F178">
        <v>75.74357549682</v>
      </c>
      <c r="G178">
        <v>75.74357549682</v>
      </c>
    </row>
    <row r="179" spans="1:7">
      <c r="A179" t="s">
        <v>1773</v>
      </c>
      <c r="B179">
        <v>2017</v>
      </c>
      <c r="C179">
        <v>6907011</v>
      </c>
      <c r="D179" t="s">
        <v>909</v>
      </c>
      <c r="E179">
        <v>72.574779200000009</v>
      </c>
      <c r="F179" t="s">
        <v>407</v>
      </c>
      <c r="G179">
        <v>72.574779200000009</v>
      </c>
    </row>
    <row r="180" spans="1:7">
      <c r="A180" t="s">
        <v>1773</v>
      </c>
      <c r="B180">
        <v>2017</v>
      </c>
      <c r="C180">
        <v>3967011</v>
      </c>
      <c r="D180" t="s">
        <v>1036</v>
      </c>
      <c r="E180">
        <v>9.0718474000000007E-2</v>
      </c>
      <c r="F180">
        <v>72.211905303999998</v>
      </c>
      <c r="G180">
        <f>E180+F180</f>
        <v>72.302623777999997</v>
      </c>
    </row>
    <row r="181" spans="1:7">
      <c r="A181" t="s">
        <v>1773</v>
      </c>
      <c r="B181">
        <v>2017</v>
      </c>
      <c r="C181">
        <v>7873111</v>
      </c>
      <c r="D181" t="s">
        <v>1431</v>
      </c>
      <c r="E181" t="s">
        <v>391</v>
      </c>
      <c r="F181">
        <v>51.528093232000003</v>
      </c>
      <c r="G181">
        <v>51.528093232000003</v>
      </c>
    </row>
    <row r="182" spans="1:7">
      <c r="A182" t="s">
        <v>1773</v>
      </c>
      <c r="B182">
        <v>2017</v>
      </c>
      <c r="C182">
        <v>7225811</v>
      </c>
      <c r="D182" t="s">
        <v>593</v>
      </c>
      <c r="E182">
        <v>0.32403867805771003</v>
      </c>
      <c r="F182">
        <v>49.396329748570423</v>
      </c>
      <c r="G182">
        <f>E182+F182</f>
        <v>49.720368426628134</v>
      </c>
    </row>
    <row r="183" spans="1:7">
      <c r="A183" t="s">
        <v>1773</v>
      </c>
      <c r="B183">
        <v>2017</v>
      </c>
      <c r="C183">
        <v>6235211</v>
      </c>
      <c r="D183" t="s">
        <v>896</v>
      </c>
      <c r="E183">
        <v>48.080791220000002</v>
      </c>
      <c r="F183" t="s">
        <v>407</v>
      </c>
      <c r="G183">
        <v>48.080791220000002</v>
      </c>
    </row>
    <row r="184" spans="1:7">
      <c r="A184" t="s">
        <v>1773</v>
      </c>
      <c r="B184">
        <v>2017</v>
      </c>
      <c r="C184">
        <v>5768811</v>
      </c>
      <c r="D184" t="s">
        <v>547</v>
      </c>
      <c r="E184">
        <v>27.86996803492594</v>
      </c>
      <c r="F184">
        <v>20.027598175951521</v>
      </c>
      <c r="G184">
        <f>E184+F184</f>
        <v>47.897566210877457</v>
      </c>
    </row>
    <row r="185" spans="1:7">
      <c r="A185" t="s">
        <v>1773</v>
      </c>
      <c r="B185">
        <v>2017</v>
      </c>
      <c r="C185">
        <v>4778211</v>
      </c>
      <c r="D185" t="s">
        <v>710</v>
      </c>
      <c r="E185">
        <v>46.357140213999998</v>
      </c>
      <c r="F185" t="s">
        <v>407</v>
      </c>
      <c r="G185">
        <v>46.357140213999998</v>
      </c>
    </row>
    <row r="186" spans="1:7">
      <c r="A186" t="s">
        <v>1773</v>
      </c>
      <c r="B186">
        <v>2017</v>
      </c>
      <c r="C186">
        <v>7890611</v>
      </c>
      <c r="D186" t="s">
        <v>420</v>
      </c>
      <c r="E186">
        <v>45.359237000000007</v>
      </c>
      <c r="F186" t="s">
        <v>407</v>
      </c>
      <c r="G186">
        <v>45.359237000000007</v>
      </c>
    </row>
    <row r="187" spans="1:7">
      <c r="A187" t="s">
        <v>1773</v>
      </c>
      <c r="B187">
        <v>2017</v>
      </c>
      <c r="C187">
        <v>2853811</v>
      </c>
      <c r="D187" t="s">
        <v>873</v>
      </c>
      <c r="E187">
        <v>9.0718474000000011</v>
      </c>
      <c r="F187">
        <v>36.287389600000004</v>
      </c>
      <c r="G187">
        <f>E187+F187</f>
        <v>45.359237000000007</v>
      </c>
    </row>
    <row r="188" spans="1:7">
      <c r="A188" t="s">
        <v>1773</v>
      </c>
      <c r="B188">
        <v>2017</v>
      </c>
      <c r="C188">
        <v>4762511</v>
      </c>
      <c r="D188" t="s">
        <v>1040</v>
      </c>
      <c r="E188">
        <v>0.87930150983135991</v>
      </c>
      <c r="F188">
        <v>43.085773981736637</v>
      </c>
      <c r="G188">
        <f>E188+F188</f>
        <v>43.965075491567994</v>
      </c>
    </row>
    <row r="189" spans="1:7">
      <c r="A189" t="s">
        <v>1773</v>
      </c>
      <c r="B189">
        <v>2017</v>
      </c>
      <c r="C189">
        <v>1091211</v>
      </c>
      <c r="D189" t="s">
        <v>506</v>
      </c>
      <c r="E189">
        <v>37.831145872057988</v>
      </c>
      <c r="F189">
        <v>5.6404664801869995</v>
      </c>
      <c r="G189">
        <f>E189+F189</f>
        <v>43.471612352244989</v>
      </c>
    </row>
    <row r="190" spans="1:7">
      <c r="A190" t="s">
        <v>1773</v>
      </c>
      <c r="B190">
        <v>2017</v>
      </c>
      <c r="C190">
        <v>868011</v>
      </c>
      <c r="D190" t="s">
        <v>840</v>
      </c>
      <c r="E190">
        <v>36.287389600000004</v>
      </c>
      <c r="F190" t="s">
        <v>407</v>
      </c>
      <c r="G190">
        <v>36.287389600000004</v>
      </c>
    </row>
    <row r="191" spans="1:7">
      <c r="A191" t="s">
        <v>1773</v>
      </c>
      <c r="B191">
        <v>2017</v>
      </c>
      <c r="C191">
        <v>4921411</v>
      </c>
      <c r="D191" t="s">
        <v>782</v>
      </c>
      <c r="E191" t="s">
        <v>391</v>
      </c>
      <c r="F191">
        <v>34.416529726240199</v>
      </c>
      <c r="G191">
        <v>34.416529726240199</v>
      </c>
    </row>
    <row r="192" spans="1:7">
      <c r="A192" t="s">
        <v>1773</v>
      </c>
      <c r="B192">
        <v>2017</v>
      </c>
      <c r="C192">
        <v>8418611</v>
      </c>
      <c r="D192" t="s">
        <v>674</v>
      </c>
      <c r="E192">
        <v>4.3711136339147201</v>
      </c>
      <c r="F192">
        <v>27.486793294891932</v>
      </c>
      <c r="G192">
        <f>E192+F192</f>
        <v>31.857906928806653</v>
      </c>
    </row>
    <row r="193" spans="1:7">
      <c r="A193" t="s">
        <v>1773</v>
      </c>
      <c r="B193">
        <v>2017</v>
      </c>
      <c r="C193">
        <v>6534811</v>
      </c>
      <c r="D193" t="s">
        <v>903</v>
      </c>
      <c r="E193">
        <v>1.6918995400999999</v>
      </c>
      <c r="F193">
        <v>28.807651418700001</v>
      </c>
      <c r="G193">
        <f>E193+F193</f>
        <v>30.4995509588</v>
      </c>
    </row>
    <row r="194" spans="1:7">
      <c r="A194" t="s">
        <v>1773</v>
      </c>
      <c r="B194">
        <v>2017</v>
      </c>
      <c r="C194">
        <v>4801411</v>
      </c>
      <c r="D194" t="s">
        <v>526</v>
      </c>
      <c r="E194" t="s">
        <v>391</v>
      </c>
      <c r="F194">
        <v>25.852787427266797</v>
      </c>
      <c r="G194">
        <v>25.852787427266797</v>
      </c>
    </row>
    <row r="195" spans="1:7">
      <c r="A195" t="s">
        <v>1773</v>
      </c>
      <c r="B195">
        <v>2017</v>
      </c>
      <c r="C195">
        <v>7441011</v>
      </c>
      <c r="D195" t="s">
        <v>551</v>
      </c>
      <c r="E195">
        <v>20.266507091599998</v>
      </c>
      <c r="F195">
        <v>5.0711626966000001</v>
      </c>
      <c r="G195">
        <f>E195+F195</f>
        <v>25.337669788199996</v>
      </c>
    </row>
    <row r="196" spans="1:7">
      <c r="A196" t="s">
        <v>1773</v>
      </c>
      <c r="B196">
        <v>2017</v>
      </c>
      <c r="C196">
        <v>6476911</v>
      </c>
      <c r="D196" t="s">
        <v>554</v>
      </c>
      <c r="E196">
        <v>9.9790321399999993</v>
      </c>
      <c r="F196">
        <v>14.787111262000014</v>
      </c>
      <c r="G196">
        <f>E196+F196</f>
        <v>24.766143402000012</v>
      </c>
    </row>
    <row r="197" spans="1:7">
      <c r="A197" t="s">
        <v>1773</v>
      </c>
      <c r="B197">
        <v>2017</v>
      </c>
      <c r="C197">
        <v>10543911</v>
      </c>
      <c r="D197" t="s">
        <v>1001</v>
      </c>
      <c r="E197">
        <v>23.09601629566</v>
      </c>
      <c r="F197" t="s">
        <v>407</v>
      </c>
      <c r="G197">
        <v>23.09601629566</v>
      </c>
    </row>
    <row r="198" spans="1:7">
      <c r="A198" t="s">
        <v>1773</v>
      </c>
      <c r="B198">
        <v>2017</v>
      </c>
      <c r="C198">
        <v>965511</v>
      </c>
      <c r="D198" t="s">
        <v>848</v>
      </c>
      <c r="E198">
        <v>20.86524902</v>
      </c>
      <c r="F198" t="s">
        <v>407</v>
      </c>
      <c r="G198">
        <v>20.86524902</v>
      </c>
    </row>
    <row r="199" spans="1:7">
      <c r="A199" t="s">
        <v>1773</v>
      </c>
      <c r="B199">
        <v>2017</v>
      </c>
      <c r="C199">
        <v>8465611</v>
      </c>
      <c r="D199" t="s">
        <v>1438</v>
      </c>
      <c r="E199" t="s">
        <v>391</v>
      </c>
      <c r="F199">
        <v>20.472007114828497</v>
      </c>
      <c r="G199">
        <v>20.472007114828497</v>
      </c>
    </row>
    <row r="200" spans="1:7">
      <c r="A200" t="s">
        <v>1773</v>
      </c>
      <c r="B200">
        <v>2017</v>
      </c>
      <c r="C200">
        <v>7229411</v>
      </c>
      <c r="D200" t="s">
        <v>921</v>
      </c>
      <c r="E200">
        <v>19.999794778039998</v>
      </c>
      <c r="F200" t="s">
        <v>407</v>
      </c>
      <c r="G200">
        <v>19.999794778039998</v>
      </c>
    </row>
    <row r="201" spans="1:7">
      <c r="A201" t="s">
        <v>1773</v>
      </c>
      <c r="B201">
        <v>2017</v>
      </c>
      <c r="C201">
        <v>8055711</v>
      </c>
      <c r="D201" t="s">
        <v>643</v>
      </c>
      <c r="E201">
        <v>6.3619740907122395</v>
      </c>
      <c r="F201">
        <v>12.939332088989488</v>
      </c>
      <c r="G201">
        <f>E201+F201</f>
        <v>19.301306179701726</v>
      </c>
    </row>
    <row r="202" spans="1:7">
      <c r="A202" t="s">
        <v>1773</v>
      </c>
      <c r="B202">
        <v>2017</v>
      </c>
      <c r="C202">
        <v>4568611</v>
      </c>
      <c r="D202" t="s">
        <v>891</v>
      </c>
      <c r="E202">
        <v>18.143694800000002</v>
      </c>
      <c r="F202" t="s">
        <v>407</v>
      </c>
      <c r="G202">
        <v>18.143694800000002</v>
      </c>
    </row>
    <row r="203" spans="1:7">
      <c r="A203" t="s">
        <v>1773</v>
      </c>
      <c r="B203">
        <v>2017</v>
      </c>
      <c r="C203">
        <v>8214811</v>
      </c>
      <c r="D203" t="s">
        <v>652</v>
      </c>
      <c r="E203">
        <v>2.5038298824000003</v>
      </c>
      <c r="F203">
        <v>14.8506141938</v>
      </c>
      <c r="G203">
        <f>E203+F203</f>
        <v>17.3544440762</v>
      </c>
    </row>
    <row r="204" spans="1:7">
      <c r="A204" t="s">
        <v>1773</v>
      </c>
      <c r="B204">
        <v>2017</v>
      </c>
      <c r="C204">
        <v>3982611</v>
      </c>
      <c r="D204" t="s">
        <v>513</v>
      </c>
      <c r="E204" t="s">
        <v>391</v>
      </c>
      <c r="F204">
        <v>17.345372228800002</v>
      </c>
      <c r="G204">
        <v>17.345372228800002</v>
      </c>
    </row>
    <row r="205" spans="1:7">
      <c r="A205" t="s">
        <v>1773</v>
      </c>
      <c r="B205">
        <v>2017</v>
      </c>
      <c r="C205">
        <v>560311</v>
      </c>
      <c r="D205" t="s">
        <v>836</v>
      </c>
      <c r="E205">
        <v>17.236510060000001</v>
      </c>
      <c r="F205" t="s">
        <v>407</v>
      </c>
      <c r="G205">
        <v>17.236510060000001</v>
      </c>
    </row>
    <row r="206" spans="1:7">
      <c r="A206" t="s">
        <v>1773</v>
      </c>
      <c r="B206">
        <v>2017</v>
      </c>
      <c r="C206">
        <v>18665111</v>
      </c>
      <c r="D206" t="s">
        <v>1559</v>
      </c>
      <c r="E206">
        <v>16.578129806792401</v>
      </c>
      <c r="F206" t="s">
        <v>407</v>
      </c>
      <c r="G206">
        <v>16.578129806792401</v>
      </c>
    </row>
    <row r="207" spans="1:7">
      <c r="A207" t="s">
        <v>1773</v>
      </c>
      <c r="B207">
        <v>2017</v>
      </c>
      <c r="C207">
        <v>5633411</v>
      </c>
      <c r="D207" t="s">
        <v>445</v>
      </c>
      <c r="E207" t="s">
        <v>391</v>
      </c>
      <c r="F207">
        <v>14.605674314</v>
      </c>
      <c r="G207">
        <v>14.605674314</v>
      </c>
    </row>
    <row r="208" spans="1:7">
      <c r="A208" t="s">
        <v>1773</v>
      </c>
      <c r="B208">
        <v>2017</v>
      </c>
      <c r="C208">
        <v>2890711</v>
      </c>
      <c r="D208" t="s">
        <v>876</v>
      </c>
      <c r="E208">
        <v>13.426334152000001</v>
      </c>
      <c r="F208">
        <v>0.81646626600000005</v>
      </c>
      <c r="G208">
        <f>E208+F208</f>
        <v>14.242800418000002</v>
      </c>
    </row>
    <row r="209" spans="1:7">
      <c r="A209" t="s">
        <v>1773</v>
      </c>
      <c r="B209">
        <v>2017</v>
      </c>
      <c r="C209">
        <v>18664711</v>
      </c>
      <c r="D209" t="s">
        <v>1558</v>
      </c>
      <c r="E209">
        <v>12.301125703435799</v>
      </c>
      <c r="F209" t="s">
        <v>407</v>
      </c>
      <c r="G209">
        <v>12.301125703435799</v>
      </c>
    </row>
    <row r="210" spans="1:7">
      <c r="A210" t="s">
        <v>1773</v>
      </c>
      <c r="B210">
        <v>2017</v>
      </c>
      <c r="C210">
        <v>6559611</v>
      </c>
      <c r="D210" t="s">
        <v>563</v>
      </c>
      <c r="E210">
        <v>0.36287389600000003</v>
      </c>
      <c r="F210">
        <v>11.521246198</v>
      </c>
      <c r="G210">
        <f>E210+F210</f>
        <v>11.884120094</v>
      </c>
    </row>
    <row r="211" spans="1:7">
      <c r="A211" t="s">
        <v>1773</v>
      </c>
      <c r="B211">
        <v>2017</v>
      </c>
      <c r="C211">
        <v>1002811</v>
      </c>
      <c r="D211" t="s">
        <v>498</v>
      </c>
      <c r="E211" t="s">
        <v>391</v>
      </c>
      <c r="F211">
        <v>11.430527724000001</v>
      </c>
      <c r="G211">
        <v>11.430527724000001</v>
      </c>
    </row>
    <row r="212" spans="1:7">
      <c r="A212" t="s">
        <v>1773</v>
      </c>
      <c r="B212">
        <v>2017</v>
      </c>
      <c r="C212">
        <v>4163911</v>
      </c>
      <c r="D212" t="s">
        <v>1774</v>
      </c>
      <c r="E212" t="s">
        <v>391</v>
      </c>
      <c r="F212">
        <v>11.297116228950861</v>
      </c>
      <c r="G212">
        <v>11.297116228950861</v>
      </c>
    </row>
    <row r="213" spans="1:7">
      <c r="A213" t="s">
        <v>1773</v>
      </c>
      <c r="B213">
        <v>2017</v>
      </c>
      <c r="C213">
        <v>7980211</v>
      </c>
      <c r="D213" t="s">
        <v>624</v>
      </c>
      <c r="E213">
        <v>4.1503701854999995E-3</v>
      </c>
      <c r="F213">
        <v>10.913632002842801</v>
      </c>
      <c r="G213">
        <f>E213+F213</f>
        <v>10.917782373028301</v>
      </c>
    </row>
    <row r="214" spans="1:7">
      <c r="A214" t="s">
        <v>1773</v>
      </c>
      <c r="B214">
        <v>2017</v>
      </c>
      <c r="C214">
        <v>8468011</v>
      </c>
      <c r="D214" t="s">
        <v>714</v>
      </c>
      <c r="E214">
        <v>10.656699140779997</v>
      </c>
      <c r="F214" t="s">
        <v>407</v>
      </c>
      <c r="G214">
        <v>10.656699140779997</v>
      </c>
    </row>
    <row r="215" spans="1:7">
      <c r="A215" t="s">
        <v>1773</v>
      </c>
      <c r="B215">
        <v>2017</v>
      </c>
      <c r="C215">
        <v>15645511</v>
      </c>
      <c r="D215" t="s">
        <v>1017</v>
      </c>
      <c r="E215">
        <v>10.341906036000001</v>
      </c>
      <c r="F215" t="s">
        <v>407</v>
      </c>
      <c r="G215">
        <v>10.341906036000001</v>
      </c>
    </row>
    <row r="216" spans="1:7">
      <c r="A216" t="s">
        <v>1773</v>
      </c>
      <c r="B216">
        <v>2017</v>
      </c>
      <c r="C216">
        <v>15778611</v>
      </c>
      <c r="D216" t="s">
        <v>1022</v>
      </c>
      <c r="E216">
        <v>10.015954558918001</v>
      </c>
      <c r="F216" t="s">
        <v>407</v>
      </c>
      <c r="G216">
        <v>10.015954558918001</v>
      </c>
    </row>
    <row r="217" spans="1:7">
      <c r="A217" t="s">
        <v>1773</v>
      </c>
      <c r="B217">
        <v>2017</v>
      </c>
      <c r="C217">
        <v>3375511</v>
      </c>
      <c r="D217" t="s">
        <v>879</v>
      </c>
      <c r="E217" t="s">
        <v>391</v>
      </c>
      <c r="F217">
        <v>10.015954558918001</v>
      </c>
      <c r="G217">
        <v>10.015954558918001</v>
      </c>
    </row>
    <row r="218" spans="1:7">
      <c r="A218" t="s">
        <v>1773</v>
      </c>
      <c r="B218">
        <v>2017</v>
      </c>
      <c r="C218">
        <v>8467311</v>
      </c>
      <c r="D218" t="s">
        <v>475</v>
      </c>
      <c r="E218">
        <v>8.8255467430900012</v>
      </c>
      <c r="F218" t="s">
        <v>407</v>
      </c>
      <c r="G218">
        <v>8.8255467430900012</v>
      </c>
    </row>
    <row r="219" spans="1:7">
      <c r="A219" t="s">
        <v>1773</v>
      </c>
      <c r="B219">
        <v>2017</v>
      </c>
      <c r="C219">
        <v>15448811</v>
      </c>
      <c r="D219" t="s">
        <v>427</v>
      </c>
      <c r="E219" t="s">
        <v>391</v>
      </c>
      <c r="F219">
        <v>8.6182550300000003</v>
      </c>
      <c r="G219">
        <v>8.6182550300000003</v>
      </c>
    </row>
    <row r="220" spans="1:7">
      <c r="A220" t="s">
        <v>1773</v>
      </c>
      <c r="B220">
        <v>2017</v>
      </c>
      <c r="C220">
        <v>18648511</v>
      </c>
      <c r="D220" t="s">
        <v>1552</v>
      </c>
      <c r="E220">
        <v>8.4151046152480991</v>
      </c>
      <c r="F220" t="s">
        <v>407</v>
      </c>
      <c r="G220">
        <v>8.4151046152480991</v>
      </c>
    </row>
    <row r="221" spans="1:7">
      <c r="A221" t="s">
        <v>1773</v>
      </c>
      <c r="B221">
        <v>2017</v>
      </c>
      <c r="C221">
        <v>7045411</v>
      </c>
      <c r="D221" t="s">
        <v>573</v>
      </c>
      <c r="E221" t="s">
        <v>391</v>
      </c>
      <c r="F221">
        <v>8.3597073790999978</v>
      </c>
      <c r="G221">
        <v>8.3597073790999978</v>
      </c>
    </row>
    <row r="222" spans="1:7">
      <c r="A222" t="s">
        <v>1773</v>
      </c>
      <c r="B222">
        <v>2017</v>
      </c>
      <c r="C222">
        <v>18649211</v>
      </c>
      <c r="D222" t="s">
        <v>1556</v>
      </c>
      <c r="E222">
        <v>7.4713467224549994</v>
      </c>
      <c r="F222" t="s">
        <v>407</v>
      </c>
      <c r="G222">
        <v>7.4713467224549994</v>
      </c>
    </row>
    <row r="223" spans="1:7">
      <c r="A223" t="s">
        <v>1773</v>
      </c>
      <c r="B223">
        <v>2017</v>
      </c>
      <c r="C223">
        <v>7838611</v>
      </c>
      <c r="D223" t="s">
        <v>936</v>
      </c>
      <c r="E223">
        <v>7.0760409719999995</v>
      </c>
      <c r="F223" t="s">
        <v>407</v>
      </c>
      <c r="G223">
        <v>7.0760409719999995</v>
      </c>
    </row>
    <row r="224" spans="1:7">
      <c r="A224" t="s">
        <v>1773</v>
      </c>
      <c r="B224">
        <v>2017</v>
      </c>
      <c r="C224">
        <v>5720811</v>
      </c>
      <c r="D224" t="s">
        <v>540</v>
      </c>
      <c r="E224">
        <v>3.08218827687694</v>
      </c>
      <c r="F224">
        <v>3.9325651084581406</v>
      </c>
      <c r="G224">
        <f>E224+F224</f>
        <v>7.0147533853350801</v>
      </c>
    </row>
    <row r="225" spans="1:7">
      <c r="A225" t="s">
        <v>1773</v>
      </c>
      <c r="B225">
        <v>2017</v>
      </c>
      <c r="C225">
        <v>8483011</v>
      </c>
      <c r="D225" t="s">
        <v>677</v>
      </c>
      <c r="E225" t="s">
        <v>391</v>
      </c>
      <c r="F225">
        <v>6.9967620975713984</v>
      </c>
      <c r="G225">
        <v>6.9967620975713984</v>
      </c>
    </row>
    <row r="226" spans="1:7">
      <c r="A226" t="s">
        <v>1773</v>
      </c>
      <c r="B226">
        <v>2017</v>
      </c>
      <c r="C226">
        <v>8493411</v>
      </c>
      <c r="D226" t="s">
        <v>983</v>
      </c>
      <c r="E226">
        <v>1.66695195975</v>
      </c>
      <c r="F226">
        <v>5.0008558792499995</v>
      </c>
      <c r="G226">
        <f>E226+F226</f>
        <v>6.667807839</v>
      </c>
    </row>
    <row r="227" spans="1:7">
      <c r="A227" t="s">
        <v>1773</v>
      </c>
      <c r="B227">
        <v>2017</v>
      </c>
      <c r="C227">
        <v>6993711</v>
      </c>
      <c r="D227" t="s">
        <v>915</v>
      </c>
      <c r="E227">
        <v>6.5317301280000004</v>
      </c>
      <c r="F227" t="s">
        <v>407</v>
      </c>
      <c r="G227">
        <v>6.5317301280000004</v>
      </c>
    </row>
    <row r="228" spans="1:7">
      <c r="A228" t="s">
        <v>1773</v>
      </c>
      <c r="B228">
        <v>2017</v>
      </c>
      <c r="C228">
        <v>5782311</v>
      </c>
      <c r="D228" t="s">
        <v>439</v>
      </c>
      <c r="E228">
        <v>0.63502931799999995</v>
      </c>
      <c r="F228">
        <v>5.8967008099999996</v>
      </c>
      <c r="G228">
        <f>E228+F228</f>
        <v>6.5317301279999995</v>
      </c>
    </row>
    <row r="229" spans="1:7">
      <c r="A229" t="s">
        <v>1773</v>
      </c>
      <c r="B229">
        <v>2017</v>
      </c>
      <c r="C229">
        <v>4981011</v>
      </c>
      <c r="D229" t="s">
        <v>1043</v>
      </c>
      <c r="E229">
        <v>5.6245453879999996</v>
      </c>
      <c r="F229" t="s">
        <v>407</v>
      </c>
      <c r="G229">
        <v>5.6245453879999996</v>
      </c>
    </row>
    <row r="230" spans="1:7">
      <c r="A230" t="s">
        <v>1773</v>
      </c>
      <c r="B230">
        <v>2017</v>
      </c>
      <c r="C230">
        <v>6444111</v>
      </c>
      <c r="D230" t="s">
        <v>551</v>
      </c>
      <c r="E230" t="s">
        <v>391</v>
      </c>
      <c r="F230">
        <v>5.5053013063169658</v>
      </c>
      <c r="G230">
        <v>5.5053013063169658</v>
      </c>
    </row>
    <row r="231" spans="1:7">
      <c r="A231" t="s">
        <v>1773</v>
      </c>
      <c r="B231">
        <v>2017</v>
      </c>
      <c r="C231">
        <v>2853311</v>
      </c>
      <c r="D231" t="s">
        <v>870</v>
      </c>
      <c r="E231">
        <v>0.54431084399999996</v>
      </c>
      <c r="F231">
        <v>4.8987975959999996</v>
      </c>
      <c r="G231">
        <f>E231+F231</f>
        <v>5.4431084399999996</v>
      </c>
    </row>
    <row r="232" spans="1:7">
      <c r="A232" t="s">
        <v>1773</v>
      </c>
      <c r="B232">
        <v>2017</v>
      </c>
      <c r="C232">
        <v>18260711</v>
      </c>
      <c r="D232" t="s">
        <v>1551</v>
      </c>
      <c r="E232">
        <v>5.17231379511</v>
      </c>
      <c r="F232" t="s">
        <v>407</v>
      </c>
      <c r="G232">
        <v>5.17231379511</v>
      </c>
    </row>
    <row r="233" spans="1:7">
      <c r="A233" t="s">
        <v>1773</v>
      </c>
      <c r="B233">
        <v>2017</v>
      </c>
      <c r="C233">
        <v>7290811</v>
      </c>
      <c r="D233" t="s">
        <v>926</v>
      </c>
      <c r="E233" t="s">
        <v>391</v>
      </c>
      <c r="F233">
        <v>5.1709530180000005</v>
      </c>
      <c r="G233">
        <v>5.1709530180000005</v>
      </c>
    </row>
    <row r="234" spans="1:7">
      <c r="A234" t="s">
        <v>1773</v>
      </c>
      <c r="B234">
        <v>2017</v>
      </c>
      <c r="C234">
        <v>6420811</v>
      </c>
      <c r="D234" t="s">
        <v>1203</v>
      </c>
      <c r="E234">
        <v>5.1709530179999996</v>
      </c>
      <c r="F234" t="s">
        <v>407</v>
      </c>
      <c r="G234">
        <v>5.1709530179999996</v>
      </c>
    </row>
    <row r="235" spans="1:7">
      <c r="A235" t="s">
        <v>1773</v>
      </c>
      <c r="B235">
        <v>2017</v>
      </c>
      <c r="C235">
        <v>7991711</v>
      </c>
      <c r="D235" t="s">
        <v>627</v>
      </c>
      <c r="E235">
        <v>9.0718473999999998E-5</v>
      </c>
      <c r="F235">
        <v>4.5359237000000006</v>
      </c>
      <c r="G235">
        <f>E235+F235</f>
        <v>4.536014418474001</v>
      </c>
    </row>
    <row r="236" spans="1:7">
      <c r="A236" t="s">
        <v>1773</v>
      </c>
      <c r="B236">
        <v>2017</v>
      </c>
      <c r="C236">
        <v>7891111</v>
      </c>
      <c r="D236" t="s">
        <v>750</v>
      </c>
      <c r="E236">
        <v>3.9734691612000002</v>
      </c>
      <c r="F236" t="s">
        <v>407</v>
      </c>
      <c r="G236">
        <v>3.9734691612000002</v>
      </c>
    </row>
    <row r="237" spans="1:7">
      <c r="A237" t="s">
        <v>1773</v>
      </c>
      <c r="B237">
        <v>2017</v>
      </c>
      <c r="C237">
        <v>4862011</v>
      </c>
      <c r="D237" t="s">
        <v>529</v>
      </c>
      <c r="E237" t="s">
        <v>391</v>
      </c>
      <c r="F237">
        <v>3.9008943819999997</v>
      </c>
      <c r="G237">
        <v>3.9008943819999997</v>
      </c>
    </row>
    <row r="238" spans="1:7">
      <c r="A238" t="s">
        <v>1773</v>
      </c>
      <c r="B238">
        <v>2017</v>
      </c>
      <c r="C238">
        <v>994211</v>
      </c>
      <c r="D238" t="s">
        <v>851</v>
      </c>
      <c r="E238">
        <v>5.4431084400000003E-2</v>
      </c>
      <c r="F238">
        <v>3.6378108073999997</v>
      </c>
      <c r="G238">
        <f>E238+F238</f>
        <v>3.6922418917999997</v>
      </c>
    </row>
    <row r="239" spans="1:7">
      <c r="A239" t="s">
        <v>1773</v>
      </c>
      <c r="B239">
        <v>2017</v>
      </c>
      <c r="C239">
        <v>6788011</v>
      </c>
      <c r="D239" t="s">
        <v>905</v>
      </c>
      <c r="E239" t="s">
        <v>391</v>
      </c>
      <c r="F239">
        <v>3.6287389600000002</v>
      </c>
      <c r="G239">
        <v>3.6287389600000002</v>
      </c>
    </row>
    <row r="240" spans="1:7">
      <c r="A240" t="s">
        <v>1773</v>
      </c>
      <c r="B240">
        <v>2017</v>
      </c>
      <c r="C240">
        <v>16884111</v>
      </c>
      <c r="D240" t="s">
        <v>1025</v>
      </c>
      <c r="E240">
        <v>3.6196671125999997</v>
      </c>
      <c r="F240" t="s">
        <v>407</v>
      </c>
      <c r="G240">
        <v>3.6196671125999997</v>
      </c>
    </row>
    <row r="241" spans="1:7">
      <c r="A241" t="s">
        <v>1773</v>
      </c>
      <c r="B241">
        <v>2017</v>
      </c>
      <c r="C241">
        <v>7840111</v>
      </c>
      <c r="D241" t="s">
        <v>942</v>
      </c>
      <c r="E241">
        <v>0.27215542199999998</v>
      </c>
      <c r="F241">
        <v>2.9029911680000002</v>
      </c>
      <c r="G241">
        <f>E241+F241</f>
        <v>3.1751465900000002</v>
      </c>
    </row>
    <row r="242" spans="1:7">
      <c r="A242" t="s">
        <v>1773</v>
      </c>
      <c r="B242">
        <v>2017</v>
      </c>
      <c r="C242">
        <v>8339811</v>
      </c>
      <c r="D242" t="s">
        <v>969</v>
      </c>
      <c r="E242">
        <v>2.7306260673999998</v>
      </c>
      <c r="F242" t="s">
        <v>407</v>
      </c>
      <c r="G242">
        <v>2.7306260673999998</v>
      </c>
    </row>
    <row r="243" spans="1:7">
      <c r="A243" t="s">
        <v>1773</v>
      </c>
      <c r="B243">
        <v>2017</v>
      </c>
      <c r="C243">
        <v>13372311</v>
      </c>
      <c r="D243" t="s">
        <v>697</v>
      </c>
      <c r="E243" t="s">
        <v>391</v>
      </c>
      <c r="F243">
        <v>2.4292193806434397</v>
      </c>
      <c r="G243">
        <v>2.4292193806434397</v>
      </c>
    </row>
    <row r="244" spans="1:7">
      <c r="A244" t="s">
        <v>1773</v>
      </c>
      <c r="B244">
        <v>2017</v>
      </c>
      <c r="C244">
        <v>5281611</v>
      </c>
      <c r="D244" t="s">
        <v>892</v>
      </c>
      <c r="E244">
        <v>2.3858958661999998</v>
      </c>
      <c r="F244" t="s">
        <v>407</v>
      </c>
      <c r="G244">
        <v>2.3858958661999998</v>
      </c>
    </row>
    <row r="245" spans="1:7">
      <c r="A245" t="s">
        <v>1773</v>
      </c>
      <c r="B245">
        <v>2017</v>
      </c>
      <c r="C245">
        <v>7840011</v>
      </c>
      <c r="D245" t="s">
        <v>939</v>
      </c>
      <c r="E245" t="s">
        <v>391</v>
      </c>
      <c r="F245">
        <v>2.2679618500000003</v>
      </c>
      <c r="G245">
        <v>2.2679618500000003</v>
      </c>
    </row>
    <row r="246" spans="1:7">
      <c r="A246" t="s">
        <v>1773</v>
      </c>
      <c r="B246">
        <v>2017</v>
      </c>
      <c r="C246">
        <v>8424011</v>
      </c>
      <c r="D246" t="s">
        <v>973</v>
      </c>
      <c r="E246">
        <v>2.2558554696447</v>
      </c>
      <c r="F246" t="s">
        <v>407</v>
      </c>
      <c r="G246">
        <v>2.2558554696447</v>
      </c>
    </row>
    <row r="247" spans="1:7">
      <c r="A247" t="s">
        <v>1773</v>
      </c>
      <c r="B247">
        <v>2017</v>
      </c>
      <c r="C247">
        <v>8038211</v>
      </c>
      <c r="D247" t="s">
        <v>392</v>
      </c>
      <c r="E247">
        <v>0.29161453467299997</v>
      </c>
      <c r="F247">
        <v>1.7508665482000005</v>
      </c>
      <c r="G247">
        <f>E247+F247</f>
        <v>2.0424810828730005</v>
      </c>
    </row>
    <row r="248" spans="1:7">
      <c r="A248" t="s">
        <v>1773</v>
      </c>
      <c r="B248">
        <v>2017</v>
      </c>
      <c r="C248">
        <v>6277111</v>
      </c>
      <c r="D248" t="s">
        <v>788</v>
      </c>
      <c r="E248">
        <v>4.2256665189200002E-3</v>
      </c>
      <c r="F248">
        <v>2.0274671754260001</v>
      </c>
      <c r="G248">
        <f>E248+F248</f>
        <v>2.0316928419449201</v>
      </c>
    </row>
    <row r="249" spans="1:7">
      <c r="A249" t="s">
        <v>1773</v>
      </c>
      <c r="B249">
        <v>2017</v>
      </c>
      <c r="C249">
        <v>6497711</v>
      </c>
      <c r="D249" t="s">
        <v>557</v>
      </c>
      <c r="E249" t="s">
        <v>391</v>
      </c>
      <c r="F249">
        <v>1.9050879539999999</v>
      </c>
      <c r="G249">
        <v>1.9050879539999999</v>
      </c>
    </row>
    <row r="250" spans="1:7">
      <c r="A250" t="s">
        <v>1773</v>
      </c>
      <c r="B250">
        <v>2017</v>
      </c>
      <c r="C250">
        <v>13006411</v>
      </c>
      <c r="D250" t="s">
        <v>1004</v>
      </c>
      <c r="E250">
        <v>1.8143694800000001</v>
      </c>
      <c r="F250">
        <v>0</v>
      </c>
      <c r="G250">
        <f>E250+F250</f>
        <v>1.8143694800000001</v>
      </c>
    </row>
    <row r="251" spans="1:7">
      <c r="A251" t="s">
        <v>1773</v>
      </c>
      <c r="B251">
        <v>2017</v>
      </c>
      <c r="C251">
        <v>1307711</v>
      </c>
      <c r="D251" t="s">
        <v>857</v>
      </c>
      <c r="E251">
        <v>1.0350977883399999</v>
      </c>
      <c r="F251">
        <v>0.55338269139999996</v>
      </c>
      <c r="G251">
        <f>E251+F251</f>
        <v>1.5884804797399998</v>
      </c>
    </row>
    <row r="252" spans="1:7">
      <c r="A252" t="s">
        <v>1773</v>
      </c>
      <c r="B252">
        <v>2017</v>
      </c>
      <c r="C252">
        <v>7768011</v>
      </c>
      <c r="D252" t="s">
        <v>804</v>
      </c>
      <c r="E252">
        <v>1.2292353227000001</v>
      </c>
      <c r="F252">
        <v>0.29029911680000003</v>
      </c>
      <c r="G252">
        <f>E252+F252</f>
        <v>1.5195344395000001</v>
      </c>
    </row>
    <row r="253" spans="1:7">
      <c r="A253" t="s">
        <v>1773</v>
      </c>
      <c r="B253">
        <v>2017</v>
      </c>
      <c r="C253">
        <v>1092111</v>
      </c>
      <c r="D253" t="s">
        <v>509</v>
      </c>
      <c r="E253" t="s">
        <v>391</v>
      </c>
      <c r="F253">
        <v>1.3923580251688801</v>
      </c>
      <c r="G253">
        <v>1.3923580251688801</v>
      </c>
    </row>
    <row r="254" spans="1:7">
      <c r="A254" t="s">
        <v>1773</v>
      </c>
      <c r="B254">
        <v>2017</v>
      </c>
      <c r="C254">
        <v>7844411</v>
      </c>
      <c r="D254" t="s">
        <v>945</v>
      </c>
      <c r="E254" t="s">
        <v>391</v>
      </c>
      <c r="F254">
        <v>1.3607771099999999</v>
      </c>
      <c r="G254">
        <v>1.3607771099999999</v>
      </c>
    </row>
    <row r="255" spans="1:7">
      <c r="A255" t="s">
        <v>1773</v>
      </c>
      <c r="B255">
        <v>2017</v>
      </c>
      <c r="C255">
        <v>16860811</v>
      </c>
      <c r="D255" t="s">
        <v>700</v>
      </c>
      <c r="E255" t="s">
        <v>391</v>
      </c>
      <c r="F255">
        <v>1.34966772567396</v>
      </c>
      <c r="G255">
        <v>1.34966772567396</v>
      </c>
    </row>
    <row r="256" spans="1:7">
      <c r="A256" t="s">
        <v>1773</v>
      </c>
      <c r="B256">
        <v>2017</v>
      </c>
      <c r="C256">
        <v>7878111</v>
      </c>
      <c r="D256" t="s">
        <v>949</v>
      </c>
      <c r="E256">
        <v>1.1339809250000001</v>
      </c>
      <c r="F256">
        <v>0.12700586359999999</v>
      </c>
      <c r="G256">
        <f>E256+F256</f>
        <v>1.2609867886000001</v>
      </c>
    </row>
    <row r="257" spans="1:7">
      <c r="A257" t="s">
        <v>1773</v>
      </c>
      <c r="B257">
        <v>2017</v>
      </c>
      <c r="C257">
        <v>8130911</v>
      </c>
      <c r="D257" t="s">
        <v>809</v>
      </c>
      <c r="E257">
        <v>1.1421455876599997</v>
      </c>
      <c r="F257">
        <v>0.10931576117</v>
      </c>
      <c r="G257">
        <f>E257+F257</f>
        <v>1.2514613488299997</v>
      </c>
    </row>
    <row r="258" spans="1:7">
      <c r="A258" t="s">
        <v>1773</v>
      </c>
      <c r="B258">
        <v>2017</v>
      </c>
      <c r="C258">
        <v>7990211</v>
      </c>
      <c r="D258" t="s">
        <v>963</v>
      </c>
      <c r="E258">
        <v>1.0886216879999999</v>
      </c>
      <c r="F258" t="s">
        <v>407</v>
      </c>
      <c r="G258">
        <v>1.0886216879999999</v>
      </c>
    </row>
    <row r="259" spans="1:7">
      <c r="A259" t="s">
        <v>1773</v>
      </c>
      <c r="B259">
        <v>2017</v>
      </c>
      <c r="C259">
        <v>6991511</v>
      </c>
      <c r="D259" t="s">
        <v>912</v>
      </c>
      <c r="E259">
        <v>6.6814156101E-2</v>
      </c>
      <c r="F259">
        <v>1.001668030671</v>
      </c>
      <c r="G259">
        <f>E259+F259</f>
        <v>1.068482186772</v>
      </c>
    </row>
    <row r="260" spans="1:7">
      <c r="A260" t="s">
        <v>1773</v>
      </c>
      <c r="B260">
        <v>2017</v>
      </c>
      <c r="C260">
        <v>233711</v>
      </c>
      <c r="D260" t="s">
        <v>833</v>
      </c>
      <c r="E260">
        <v>1.03961375397572</v>
      </c>
      <c r="F260" t="s">
        <v>407</v>
      </c>
      <c r="G260">
        <v>1.03961375397572</v>
      </c>
    </row>
    <row r="261" spans="1:7">
      <c r="A261" t="s">
        <v>1773</v>
      </c>
      <c r="B261">
        <v>2017</v>
      </c>
      <c r="C261">
        <v>13372211</v>
      </c>
      <c r="D261" t="s">
        <v>1007</v>
      </c>
      <c r="E261" t="s">
        <v>391</v>
      </c>
      <c r="F261">
        <v>1.0160469088000001</v>
      </c>
      <c r="G261">
        <v>1.0160469088000001</v>
      </c>
    </row>
    <row r="262" spans="1:7">
      <c r="A262" t="s">
        <v>1773</v>
      </c>
      <c r="B262">
        <v>2017</v>
      </c>
      <c r="C262">
        <v>8465811</v>
      </c>
      <c r="D262" t="s">
        <v>472</v>
      </c>
      <c r="E262" t="s">
        <v>391</v>
      </c>
      <c r="F262">
        <v>1.0069750613999999</v>
      </c>
      <c r="G262">
        <v>1.0069750613999999</v>
      </c>
    </row>
    <row r="263" spans="1:7">
      <c r="A263" t="s">
        <v>1773</v>
      </c>
      <c r="B263">
        <v>2017</v>
      </c>
      <c r="C263">
        <v>8020211</v>
      </c>
      <c r="D263" t="s">
        <v>467</v>
      </c>
      <c r="E263">
        <v>0.95862211475800008</v>
      </c>
      <c r="F263" t="s">
        <v>407</v>
      </c>
      <c r="G263">
        <v>0.95862211475800008</v>
      </c>
    </row>
    <row r="264" spans="1:7">
      <c r="A264" t="s">
        <v>1773</v>
      </c>
      <c r="B264">
        <v>2017</v>
      </c>
      <c r="C264">
        <v>17052711</v>
      </c>
      <c r="D264" t="s">
        <v>1527</v>
      </c>
      <c r="E264">
        <v>0.90718474000000004</v>
      </c>
      <c r="F264" t="s">
        <v>407</v>
      </c>
      <c r="G264">
        <v>0.90718474000000004</v>
      </c>
    </row>
    <row r="265" spans="1:7">
      <c r="A265" t="s">
        <v>1773</v>
      </c>
      <c r="B265">
        <v>2017</v>
      </c>
      <c r="C265">
        <v>949311</v>
      </c>
      <c r="D265" t="s">
        <v>773</v>
      </c>
      <c r="E265" t="s">
        <v>391</v>
      </c>
      <c r="F265">
        <v>0.90718474000000004</v>
      </c>
      <c r="G265">
        <v>0.90718474000000004</v>
      </c>
    </row>
    <row r="266" spans="1:7">
      <c r="A266" t="s">
        <v>1773</v>
      </c>
      <c r="B266">
        <v>2017</v>
      </c>
      <c r="C266">
        <v>10724711</v>
      </c>
      <c r="D266" t="s">
        <v>719</v>
      </c>
      <c r="E266">
        <v>0.88450512149999994</v>
      </c>
      <c r="F266" t="s">
        <v>407</v>
      </c>
      <c r="G266">
        <v>0.88450512149999994</v>
      </c>
    </row>
    <row r="267" spans="1:7">
      <c r="A267" t="s">
        <v>1773</v>
      </c>
      <c r="B267">
        <v>2017</v>
      </c>
      <c r="C267">
        <v>17986911</v>
      </c>
      <c r="D267" t="s">
        <v>408</v>
      </c>
      <c r="E267">
        <v>1.8661697286540001E-2</v>
      </c>
      <c r="F267">
        <v>0.6600358653581001</v>
      </c>
      <c r="G267">
        <f>E267+F267</f>
        <v>0.6786975626446401</v>
      </c>
    </row>
    <row r="268" spans="1:7">
      <c r="A268" t="s">
        <v>1773</v>
      </c>
      <c r="B268">
        <v>2017</v>
      </c>
      <c r="C268">
        <v>8056811</v>
      </c>
      <c r="D268" t="s">
        <v>647</v>
      </c>
      <c r="E268" t="s">
        <v>391</v>
      </c>
      <c r="F268">
        <v>0.63661734488736998</v>
      </c>
      <c r="G268">
        <v>0.63661734488736998</v>
      </c>
    </row>
    <row r="269" spans="1:7">
      <c r="A269" t="s">
        <v>1773</v>
      </c>
      <c r="B269">
        <v>2017</v>
      </c>
      <c r="C269">
        <v>2686011</v>
      </c>
      <c r="D269" t="s">
        <v>866</v>
      </c>
      <c r="E269" t="s">
        <v>391</v>
      </c>
      <c r="F269">
        <v>0.61785857883364992</v>
      </c>
      <c r="G269">
        <v>0.61785857883364992</v>
      </c>
    </row>
    <row r="270" spans="1:7">
      <c r="A270" t="s">
        <v>1773</v>
      </c>
      <c r="B270">
        <v>2017</v>
      </c>
      <c r="C270">
        <v>8054711</v>
      </c>
      <c r="D270" t="s">
        <v>638</v>
      </c>
      <c r="E270" t="s">
        <v>391</v>
      </c>
      <c r="F270">
        <v>0.61586186522091002</v>
      </c>
      <c r="G270">
        <v>0.61586186522091002</v>
      </c>
    </row>
    <row r="271" spans="1:7">
      <c r="A271" t="s">
        <v>1773</v>
      </c>
      <c r="B271">
        <v>2017</v>
      </c>
      <c r="C271">
        <v>9790911</v>
      </c>
      <c r="D271" t="s">
        <v>690</v>
      </c>
      <c r="E271" t="s">
        <v>391</v>
      </c>
      <c r="F271">
        <v>0.60472934768400011</v>
      </c>
      <c r="G271">
        <v>0.60472934768400011</v>
      </c>
    </row>
    <row r="272" spans="1:7">
      <c r="A272" t="s">
        <v>1773</v>
      </c>
      <c r="B272">
        <v>2017</v>
      </c>
      <c r="C272">
        <v>1370511</v>
      </c>
      <c r="D272" t="s">
        <v>862</v>
      </c>
      <c r="E272">
        <v>0.5873504096198201</v>
      </c>
      <c r="F272" t="s">
        <v>407</v>
      </c>
      <c r="G272">
        <v>0.5873504096198201</v>
      </c>
    </row>
    <row r="273" spans="1:7">
      <c r="A273" t="s">
        <v>1773</v>
      </c>
      <c r="B273">
        <v>2017</v>
      </c>
      <c r="C273">
        <v>13429211</v>
      </c>
      <c r="D273" t="s">
        <v>822</v>
      </c>
      <c r="E273">
        <v>0.33565835379999998</v>
      </c>
      <c r="F273">
        <v>0.18597287169999999</v>
      </c>
      <c r="G273">
        <f>E273+F273</f>
        <v>0.52163122549999996</v>
      </c>
    </row>
    <row r="274" spans="1:7">
      <c r="A274" t="s">
        <v>1773</v>
      </c>
      <c r="B274">
        <v>2017</v>
      </c>
      <c r="C274">
        <v>3737011</v>
      </c>
      <c r="D274" t="s">
        <v>1033</v>
      </c>
      <c r="E274">
        <v>0.45359237000000002</v>
      </c>
      <c r="F274" t="s">
        <v>407</v>
      </c>
      <c r="G274">
        <v>0.45359237000000002</v>
      </c>
    </row>
    <row r="275" spans="1:7">
      <c r="A275" t="s">
        <v>1773</v>
      </c>
      <c r="B275">
        <v>2017</v>
      </c>
      <c r="C275">
        <v>5720711</v>
      </c>
      <c r="D275" t="s">
        <v>785</v>
      </c>
      <c r="E275">
        <v>0</v>
      </c>
      <c r="F275">
        <v>0.45359237000000002</v>
      </c>
      <c r="G275">
        <f>E275+F275</f>
        <v>0.45359237000000002</v>
      </c>
    </row>
    <row r="276" spans="1:7">
      <c r="A276" t="s">
        <v>1773</v>
      </c>
      <c r="B276">
        <v>2017</v>
      </c>
      <c r="C276">
        <v>7954711</v>
      </c>
      <c r="D276" t="s">
        <v>959</v>
      </c>
      <c r="E276">
        <v>0</v>
      </c>
      <c r="F276">
        <v>0.45359237000000002</v>
      </c>
      <c r="G276">
        <f>E276+F276</f>
        <v>0.45359237000000002</v>
      </c>
    </row>
    <row r="277" spans="1:7">
      <c r="A277" t="s">
        <v>1773</v>
      </c>
      <c r="B277">
        <v>2017</v>
      </c>
      <c r="C277">
        <v>6315911</v>
      </c>
      <c r="D277" t="s">
        <v>899</v>
      </c>
      <c r="E277" t="s">
        <v>391</v>
      </c>
      <c r="F277">
        <v>0.42637682780000002</v>
      </c>
      <c r="G277">
        <v>0.42637682780000002</v>
      </c>
    </row>
    <row r="278" spans="1:7">
      <c r="A278" t="s">
        <v>1773</v>
      </c>
      <c r="B278">
        <v>2017</v>
      </c>
      <c r="C278">
        <v>8217711</v>
      </c>
      <c r="D278" t="s">
        <v>667</v>
      </c>
      <c r="E278">
        <v>0.27215542199999998</v>
      </c>
      <c r="F278" t="s">
        <v>407</v>
      </c>
      <c r="G278">
        <v>0.27215542199999998</v>
      </c>
    </row>
    <row r="279" spans="1:7">
      <c r="A279" t="s">
        <v>1773</v>
      </c>
      <c r="B279">
        <v>2017</v>
      </c>
      <c r="C279">
        <v>10030711</v>
      </c>
      <c r="D279" t="s">
        <v>992</v>
      </c>
      <c r="E279">
        <v>0.26053982858904001</v>
      </c>
      <c r="F279" t="s">
        <v>407</v>
      </c>
      <c r="G279">
        <v>0.26053982858904001</v>
      </c>
    </row>
    <row r="280" spans="1:7">
      <c r="A280" t="s">
        <v>1773</v>
      </c>
      <c r="B280">
        <v>2017</v>
      </c>
      <c r="C280">
        <v>9875411</v>
      </c>
      <c r="D280" t="s">
        <v>989</v>
      </c>
      <c r="E280">
        <v>0.24336863583031998</v>
      </c>
      <c r="F280" t="s">
        <v>407</v>
      </c>
      <c r="G280">
        <v>0.24336863583031998</v>
      </c>
    </row>
    <row r="281" spans="1:7">
      <c r="A281" t="s">
        <v>1773</v>
      </c>
      <c r="B281">
        <v>2017</v>
      </c>
      <c r="C281">
        <v>7213611</v>
      </c>
      <c r="D281" t="s">
        <v>793</v>
      </c>
      <c r="E281" t="s">
        <v>391</v>
      </c>
      <c r="F281">
        <v>0.24040395610000001</v>
      </c>
      <c r="G281">
        <v>0.24040395610000001</v>
      </c>
    </row>
    <row r="282" spans="1:7">
      <c r="A282" t="s">
        <v>1773</v>
      </c>
      <c r="B282">
        <v>2017</v>
      </c>
      <c r="C282">
        <v>140311</v>
      </c>
      <c r="D282" t="s">
        <v>828</v>
      </c>
      <c r="E282">
        <v>0.2287935077872929</v>
      </c>
      <c r="F282" t="s">
        <v>407</v>
      </c>
      <c r="G282">
        <v>0.2287935077872929</v>
      </c>
    </row>
    <row r="283" spans="1:7">
      <c r="A283" t="s">
        <v>1773</v>
      </c>
      <c r="B283">
        <v>2017</v>
      </c>
      <c r="C283">
        <v>7428011</v>
      </c>
      <c r="D283" t="s">
        <v>800</v>
      </c>
      <c r="E283">
        <v>0.20411656650000001</v>
      </c>
      <c r="F283">
        <v>1.8143694800000002E-2</v>
      </c>
      <c r="G283">
        <f>E283+F283</f>
        <v>0.22226026130000001</v>
      </c>
    </row>
    <row r="284" spans="1:7">
      <c r="A284" t="s">
        <v>1773</v>
      </c>
      <c r="B284">
        <v>2017</v>
      </c>
      <c r="C284">
        <v>15484911</v>
      </c>
      <c r="D284" t="s">
        <v>760</v>
      </c>
      <c r="E284" t="s">
        <v>391</v>
      </c>
      <c r="F284">
        <v>0.21681715286</v>
      </c>
      <c r="G284">
        <v>0.21681715286</v>
      </c>
    </row>
    <row r="285" spans="1:7">
      <c r="A285" t="s">
        <v>1773</v>
      </c>
      <c r="B285">
        <v>2017</v>
      </c>
      <c r="C285">
        <v>17059411</v>
      </c>
      <c r="D285" t="s">
        <v>1028</v>
      </c>
      <c r="E285" t="s">
        <v>391</v>
      </c>
      <c r="F285">
        <v>0.18370490984999999</v>
      </c>
      <c r="G285">
        <v>0.18370490984999999</v>
      </c>
    </row>
    <row r="286" spans="1:7">
      <c r="A286" t="s">
        <v>1773</v>
      </c>
      <c r="B286">
        <v>2017</v>
      </c>
      <c r="C286">
        <v>6192611</v>
      </c>
      <c r="D286" t="s">
        <v>894</v>
      </c>
      <c r="E286" t="s">
        <v>391</v>
      </c>
      <c r="F286">
        <v>0.1255725117108</v>
      </c>
      <c r="G286">
        <v>0.1255725117108</v>
      </c>
    </row>
    <row r="287" spans="1:7">
      <c r="A287" t="s">
        <v>1773</v>
      </c>
      <c r="B287">
        <v>2017</v>
      </c>
      <c r="C287">
        <v>6761511</v>
      </c>
      <c r="D287" t="s">
        <v>569</v>
      </c>
      <c r="E287">
        <v>0.119334528001612</v>
      </c>
      <c r="F287" t="s">
        <v>407</v>
      </c>
      <c r="G287">
        <v>0.119334528001612</v>
      </c>
    </row>
    <row r="288" spans="1:7">
      <c r="A288" t="s">
        <v>1773</v>
      </c>
      <c r="B288">
        <v>2017</v>
      </c>
      <c r="C288">
        <v>4525811</v>
      </c>
      <c r="D288" t="s">
        <v>886</v>
      </c>
      <c r="E288">
        <v>0.11793401619999999</v>
      </c>
      <c r="F288" t="s">
        <v>407</v>
      </c>
      <c r="G288">
        <v>0.11793401619999999</v>
      </c>
    </row>
    <row r="289" spans="1:7">
      <c r="A289" t="s">
        <v>1773</v>
      </c>
      <c r="B289">
        <v>2017</v>
      </c>
      <c r="C289">
        <v>8046611</v>
      </c>
      <c r="D289" t="s">
        <v>755</v>
      </c>
      <c r="E289">
        <v>0.10432624510000001</v>
      </c>
      <c r="F289" t="s">
        <v>407</v>
      </c>
      <c r="G289">
        <v>0.10432624510000001</v>
      </c>
    </row>
    <row r="290" spans="1:7">
      <c r="A290" t="s">
        <v>1773</v>
      </c>
      <c r="B290">
        <v>2017</v>
      </c>
      <c r="C290">
        <v>7366811</v>
      </c>
      <c r="D290" t="s">
        <v>738</v>
      </c>
      <c r="E290">
        <v>0</v>
      </c>
      <c r="F290">
        <v>6.8664812970599995E-2</v>
      </c>
      <c r="G290">
        <f>E290+F290</f>
        <v>6.8664812970599995E-2</v>
      </c>
    </row>
    <row r="291" spans="1:7">
      <c r="A291" t="s">
        <v>1773</v>
      </c>
      <c r="B291">
        <v>2017</v>
      </c>
      <c r="C291">
        <v>8020811</v>
      </c>
      <c r="D291" t="s">
        <v>385</v>
      </c>
      <c r="E291" t="s">
        <v>391</v>
      </c>
      <c r="F291">
        <v>6.1234969950000002E-2</v>
      </c>
      <c r="G291">
        <v>6.1234969950000002E-2</v>
      </c>
    </row>
    <row r="292" spans="1:7">
      <c r="A292" t="s">
        <v>1773</v>
      </c>
      <c r="B292">
        <v>2017</v>
      </c>
      <c r="C292">
        <v>7525811</v>
      </c>
      <c r="D292" t="s">
        <v>928</v>
      </c>
      <c r="E292">
        <v>4.5359237000000004E-2</v>
      </c>
      <c r="F292">
        <v>1.5875732949999998E-3</v>
      </c>
      <c r="G292">
        <f>E292+F292</f>
        <v>4.6946810295000002E-2</v>
      </c>
    </row>
    <row r="293" spans="1:7">
      <c r="A293" t="s">
        <v>1773</v>
      </c>
      <c r="B293">
        <v>2017</v>
      </c>
      <c r="C293">
        <v>10301411</v>
      </c>
      <c r="D293" t="s">
        <v>999</v>
      </c>
      <c r="E293">
        <v>4.3272712098000002E-2</v>
      </c>
      <c r="F293" t="s">
        <v>407</v>
      </c>
      <c r="G293">
        <v>4.3272712098000002E-2</v>
      </c>
    </row>
    <row r="294" spans="1:7">
      <c r="A294" t="s">
        <v>1773</v>
      </c>
      <c r="B294">
        <v>2017</v>
      </c>
      <c r="C294">
        <v>15080311</v>
      </c>
      <c r="D294" t="s">
        <v>728</v>
      </c>
      <c r="E294" t="s">
        <v>391</v>
      </c>
      <c r="F294">
        <v>3.6727374198900001E-2</v>
      </c>
      <c r="G294">
        <v>3.6727374198900001E-2</v>
      </c>
    </row>
    <row r="295" spans="1:7">
      <c r="A295" t="s">
        <v>1773</v>
      </c>
      <c r="B295">
        <v>2017</v>
      </c>
      <c r="C295">
        <v>7949211</v>
      </c>
      <c r="D295" t="s">
        <v>952</v>
      </c>
      <c r="E295">
        <v>3.6287389600000004E-2</v>
      </c>
      <c r="F295" t="s">
        <v>407</v>
      </c>
      <c r="G295">
        <v>3.6287389600000004E-2</v>
      </c>
    </row>
    <row r="296" spans="1:7">
      <c r="A296" t="s">
        <v>1773</v>
      </c>
      <c r="B296">
        <v>2017</v>
      </c>
      <c r="C296">
        <v>6592311</v>
      </c>
      <c r="D296" t="s">
        <v>1565</v>
      </c>
      <c r="E296">
        <v>3.0780778228199995E-2</v>
      </c>
      <c r="F296">
        <v>8.0648723386000008E-6</v>
      </c>
      <c r="G296">
        <f>E296+F296</f>
        <v>3.0788843100538595E-2</v>
      </c>
    </row>
    <row r="297" spans="1:7">
      <c r="A297" t="s">
        <v>1773</v>
      </c>
      <c r="B297">
        <v>2017</v>
      </c>
      <c r="C297">
        <v>706411</v>
      </c>
      <c r="D297" t="s">
        <v>1031</v>
      </c>
      <c r="E297" t="s">
        <v>391</v>
      </c>
      <c r="F297">
        <v>2.8849508922603601E-2</v>
      </c>
      <c r="G297">
        <v>2.8849508922603601E-2</v>
      </c>
    </row>
    <row r="298" spans="1:7">
      <c r="A298" t="s">
        <v>1773</v>
      </c>
      <c r="B298">
        <v>2017</v>
      </c>
      <c r="C298">
        <v>14136111</v>
      </c>
      <c r="D298" t="s">
        <v>1012</v>
      </c>
      <c r="E298">
        <v>1.8189054037E-2</v>
      </c>
      <c r="F298" t="s">
        <v>407</v>
      </c>
      <c r="G298">
        <v>1.8189054037E-2</v>
      </c>
    </row>
    <row r="299" spans="1:7">
      <c r="A299" t="s">
        <v>1773</v>
      </c>
      <c r="B299">
        <v>2017</v>
      </c>
      <c r="C299">
        <v>6181111</v>
      </c>
      <c r="D299" t="s">
        <v>1081</v>
      </c>
      <c r="E299">
        <v>1.451495584E-2</v>
      </c>
      <c r="F299" t="s">
        <v>407</v>
      </c>
      <c r="G299">
        <v>1.451495584E-2</v>
      </c>
    </row>
    <row r="300" spans="1:7">
      <c r="A300" t="s">
        <v>1773</v>
      </c>
      <c r="B300">
        <v>2017</v>
      </c>
      <c r="C300">
        <v>8370811</v>
      </c>
      <c r="D300" t="s">
        <v>818</v>
      </c>
      <c r="E300">
        <v>5.6307151514167399E-3</v>
      </c>
      <c r="F300">
        <v>8.5320724797000001E-3</v>
      </c>
      <c r="G300">
        <f>E300+F300</f>
        <v>1.416278763111674E-2</v>
      </c>
    </row>
    <row r="301" spans="1:7">
      <c r="A301" t="s">
        <v>1773</v>
      </c>
      <c r="B301">
        <v>2017</v>
      </c>
      <c r="C301">
        <v>18782011</v>
      </c>
      <c r="D301" t="s">
        <v>433</v>
      </c>
      <c r="E301" t="s">
        <v>391</v>
      </c>
      <c r="F301">
        <v>1.1957556698702999E-2</v>
      </c>
      <c r="G301">
        <v>1.1957556698702999E-2</v>
      </c>
    </row>
    <row r="302" spans="1:7">
      <c r="A302" t="s">
        <v>1773</v>
      </c>
      <c r="B302">
        <v>2017</v>
      </c>
      <c r="C302">
        <v>13873111</v>
      </c>
      <c r="D302" t="s">
        <v>1010</v>
      </c>
      <c r="E302">
        <v>8.2553811339999977E-3</v>
      </c>
      <c r="F302" t="s">
        <v>407</v>
      </c>
      <c r="G302">
        <v>8.2553811339999977E-3</v>
      </c>
    </row>
    <row r="303" spans="1:7">
      <c r="A303" t="s">
        <v>1773</v>
      </c>
      <c r="B303">
        <v>2017</v>
      </c>
      <c r="C303">
        <v>14041311</v>
      </c>
      <c r="D303" t="s">
        <v>1514</v>
      </c>
      <c r="E303">
        <v>4.8080791219999993E-3</v>
      </c>
      <c r="F303" t="s">
        <v>407</v>
      </c>
      <c r="G303">
        <v>4.8080791219999993E-3</v>
      </c>
    </row>
    <row r="304" spans="1:7">
      <c r="A304" t="s">
        <v>1773</v>
      </c>
      <c r="B304">
        <v>2017</v>
      </c>
      <c r="C304">
        <v>17220111</v>
      </c>
      <c r="D304" t="s">
        <v>401</v>
      </c>
      <c r="E304">
        <v>4.0188283982000002E-3</v>
      </c>
      <c r="F304" t="s">
        <v>407</v>
      </c>
      <c r="G304">
        <v>4.0188283982000002E-3</v>
      </c>
    </row>
    <row r="305" spans="1:7">
      <c r="A305" t="s">
        <v>1773</v>
      </c>
      <c r="B305">
        <v>2017</v>
      </c>
      <c r="C305">
        <v>7092511</v>
      </c>
      <c r="D305" t="s">
        <v>1311</v>
      </c>
      <c r="E305" t="s">
        <v>391</v>
      </c>
      <c r="F305">
        <v>2.6262998222999997E-3</v>
      </c>
      <c r="G305">
        <v>2.6262998222999997E-3</v>
      </c>
    </row>
    <row r="306" spans="1:7">
      <c r="A306" t="s">
        <v>1773</v>
      </c>
      <c r="B306">
        <v>2017</v>
      </c>
      <c r="C306">
        <v>1219011</v>
      </c>
      <c r="D306" t="s">
        <v>1563</v>
      </c>
      <c r="E306">
        <v>2.6217638986E-3</v>
      </c>
      <c r="F306" t="s">
        <v>407</v>
      </c>
      <c r="G306">
        <v>2.6217638986E-3</v>
      </c>
    </row>
    <row r="307" spans="1:7">
      <c r="A307" t="s">
        <v>1773</v>
      </c>
      <c r="B307">
        <v>2017</v>
      </c>
      <c r="C307">
        <v>7625711</v>
      </c>
      <c r="D307" t="s">
        <v>1418</v>
      </c>
      <c r="E307" t="s">
        <v>391</v>
      </c>
      <c r="F307">
        <v>1.5104625920999998E-3</v>
      </c>
      <c r="G307">
        <v>1.5104625920999998E-3</v>
      </c>
    </row>
    <row r="308" spans="1:7">
      <c r="A308" t="s">
        <v>1773</v>
      </c>
      <c r="B308">
        <v>2017</v>
      </c>
      <c r="C308">
        <v>894011</v>
      </c>
      <c r="D308" t="s">
        <v>704</v>
      </c>
      <c r="E308" t="s">
        <v>391</v>
      </c>
      <c r="F308">
        <v>1.3674539896863999E-3</v>
      </c>
      <c r="G308">
        <v>1.3674539896863999E-3</v>
      </c>
    </row>
    <row r="309" spans="1:7">
      <c r="A309" t="s">
        <v>1773</v>
      </c>
      <c r="B309">
        <v>2017</v>
      </c>
      <c r="C309">
        <v>13713011</v>
      </c>
      <c r="D309" t="s">
        <v>1484</v>
      </c>
      <c r="E309" t="s">
        <v>391</v>
      </c>
      <c r="F309">
        <v>1.2945526239800001E-3</v>
      </c>
      <c r="G309">
        <v>1.2945526239800001E-3</v>
      </c>
    </row>
    <row r="310" spans="1:7">
      <c r="A310" t="s">
        <v>1773</v>
      </c>
      <c r="B310">
        <v>2017</v>
      </c>
      <c r="C310">
        <v>7016611</v>
      </c>
      <c r="D310" t="s">
        <v>1267</v>
      </c>
      <c r="E310" t="s">
        <v>391</v>
      </c>
      <c r="F310">
        <v>1.2491933869799999E-3</v>
      </c>
      <c r="G310">
        <v>1.2491933869799999E-3</v>
      </c>
    </row>
    <row r="311" spans="1:7">
      <c r="A311" t="s">
        <v>1773</v>
      </c>
      <c r="B311">
        <v>2017</v>
      </c>
      <c r="C311">
        <v>6199511</v>
      </c>
      <c r="D311" t="s">
        <v>1093</v>
      </c>
      <c r="E311" t="s">
        <v>391</v>
      </c>
      <c r="F311">
        <v>9.897385513399999E-4</v>
      </c>
      <c r="G311">
        <v>9.897385513399999E-4</v>
      </c>
    </row>
    <row r="312" spans="1:7">
      <c r="A312" t="s">
        <v>1773</v>
      </c>
      <c r="B312">
        <v>2017</v>
      </c>
      <c r="C312">
        <v>15776611</v>
      </c>
      <c r="D312" t="s">
        <v>1019</v>
      </c>
      <c r="E312">
        <v>9.7975951920000002E-4</v>
      </c>
      <c r="F312" t="s">
        <v>407</v>
      </c>
      <c r="G312">
        <v>9.7975951920000002E-4</v>
      </c>
    </row>
    <row r="313" spans="1:7">
      <c r="A313" t="s">
        <v>1773</v>
      </c>
      <c r="B313">
        <v>2017</v>
      </c>
      <c r="C313">
        <v>1033811</v>
      </c>
      <c r="D313" t="s">
        <v>854</v>
      </c>
      <c r="E313">
        <v>8.6363987247999995E-4</v>
      </c>
      <c r="F313" t="s">
        <v>407</v>
      </c>
      <c r="G313">
        <v>8.6363987247999995E-4</v>
      </c>
    </row>
    <row r="314" spans="1:7">
      <c r="A314" t="s">
        <v>1773</v>
      </c>
      <c r="B314">
        <v>2017</v>
      </c>
      <c r="C314">
        <v>7107711</v>
      </c>
      <c r="D314" t="s">
        <v>1321</v>
      </c>
      <c r="E314" t="s">
        <v>391</v>
      </c>
      <c r="F314">
        <v>8.3588001943600001E-4</v>
      </c>
      <c r="G314">
        <v>8.3588001943600001E-4</v>
      </c>
    </row>
    <row r="315" spans="1:7">
      <c r="A315" t="s">
        <v>1773</v>
      </c>
      <c r="B315">
        <v>2017</v>
      </c>
      <c r="C315">
        <v>7032111</v>
      </c>
      <c r="D315" t="s">
        <v>1285</v>
      </c>
      <c r="E315" t="s">
        <v>391</v>
      </c>
      <c r="F315">
        <v>8.0494501980199994E-4</v>
      </c>
      <c r="G315">
        <v>8.0494501980199994E-4</v>
      </c>
    </row>
    <row r="316" spans="1:7">
      <c r="A316" t="s">
        <v>1773</v>
      </c>
      <c r="B316">
        <v>2017</v>
      </c>
      <c r="C316">
        <v>7951311</v>
      </c>
      <c r="D316" t="s">
        <v>956</v>
      </c>
      <c r="E316">
        <v>7.6914687493228196E-4</v>
      </c>
      <c r="F316" t="s">
        <v>407</v>
      </c>
      <c r="G316">
        <v>7.6914687493228196E-4</v>
      </c>
    </row>
    <row r="317" spans="1:7">
      <c r="A317" t="s">
        <v>1773</v>
      </c>
      <c r="B317">
        <v>2017</v>
      </c>
      <c r="C317">
        <v>7141611</v>
      </c>
      <c r="D317" t="s">
        <v>1358</v>
      </c>
      <c r="E317" t="s">
        <v>391</v>
      </c>
      <c r="F317">
        <v>7.3999059241800001E-4</v>
      </c>
      <c r="G317">
        <v>7.3999059241800001E-4</v>
      </c>
    </row>
    <row r="318" spans="1:7">
      <c r="A318" t="s">
        <v>1773</v>
      </c>
      <c r="B318">
        <v>2017</v>
      </c>
      <c r="C318">
        <v>6210011</v>
      </c>
      <c r="D318" t="s">
        <v>1109</v>
      </c>
      <c r="E318" t="s">
        <v>391</v>
      </c>
      <c r="F318">
        <v>7.2865078316800003E-4</v>
      </c>
      <c r="G318">
        <v>7.2865078316800003E-4</v>
      </c>
    </row>
    <row r="319" spans="1:7">
      <c r="A319" t="s">
        <v>1773</v>
      </c>
      <c r="B319">
        <v>2017</v>
      </c>
      <c r="C319">
        <v>7130911</v>
      </c>
      <c r="D319" t="s">
        <v>1332</v>
      </c>
      <c r="E319" t="s">
        <v>391</v>
      </c>
      <c r="F319">
        <v>5.9692755891999994E-4</v>
      </c>
      <c r="G319">
        <v>5.9692755891999994E-4</v>
      </c>
    </row>
    <row r="320" spans="1:7">
      <c r="A320" t="s">
        <v>1773</v>
      </c>
      <c r="B320">
        <v>2017</v>
      </c>
      <c r="C320">
        <v>7275511</v>
      </c>
      <c r="D320" t="s">
        <v>1406</v>
      </c>
      <c r="E320" t="s">
        <v>391</v>
      </c>
      <c r="F320">
        <v>5.3959348335200002E-4</v>
      </c>
      <c r="G320">
        <v>5.3959348335200002E-4</v>
      </c>
    </row>
    <row r="321" spans="1:7">
      <c r="A321" t="s">
        <v>1773</v>
      </c>
      <c r="B321">
        <v>2017</v>
      </c>
      <c r="C321">
        <v>6368811</v>
      </c>
      <c r="D321" t="s">
        <v>1160</v>
      </c>
      <c r="E321" t="s">
        <v>391</v>
      </c>
      <c r="F321">
        <v>5.264393046219999E-4</v>
      </c>
      <c r="G321">
        <v>5.264393046219999E-4</v>
      </c>
    </row>
    <row r="322" spans="1:7">
      <c r="A322" t="s">
        <v>1773</v>
      </c>
      <c r="B322">
        <v>2017</v>
      </c>
      <c r="C322">
        <v>6187111</v>
      </c>
      <c r="D322" t="s">
        <v>1087</v>
      </c>
      <c r="E322" t="s">
        <v>391</v>
      </c>
      <c r="F322">
        <v>5.0847704676999989E-4</v>
      </c>
      <c r="G322">
        <v>5.0847704676999989E-4</v>
      </c>
    </row>
    <row r="323" spans="1:7">
      <c r="A323" t="s">
        <v>1773</v>
      </c>
      <c r="B323">
        <v>2017</v>
      </c>
      <c r="C323">
        <v>6393511</v>
      </c>
      <c r="D323" t="s">
        <v>414</v>
      </c>
      <c r="E323" t="s">
        <v>391</v>
      </c>
      <c r="F323">
        <v>4.9441568329999992E-4</v>
      </c>
      <c r="G323">
        <v>4.9441568329999992E-4</v>
      </c>
    </row>
    <row r="324" spans="1:7">
      <c r="A324" t="s">
        <v>1773</v>
      </c>
      <c r="B324">
        <v>2017</v>
      </c>
      <c r="C324">
        <v>7640611</v>
      </c>
      <c r="D324" t="s">
        <v>1429</v>
      </c>
      <c r="E324">
        <v>4.8987975960000001E-4</v>
      </c>
      <c r="F324" t="s">
        <v>407</v>
      </c>
      <c r="G324">
        <v>4.8987975960000001E-4</v>
      </c>
    </row>
    <row r="325" spans="1:7">
      <c r="A325" t="s">
        <v>1773</v>
      </c>
      <c r="B325">
        <v>2017</v>
      </c>
      <c r="C325">
        <v>6350111</v>
      </c>
      <c r="D325" t="s">
        <v>1148</v>
      </c>
      <c r="E325" t="s">
        <v>391</v>
      </c>
      <c r="F325">
        <v>4.6012410012799998E-4</v>
      </c>
      <c r="G325">
        <v>4.6012410012799998E-4</v>
      </c>
    </row>
    <row r="326" spans="1:7">
      <c r="A326" t="s">
        <v>1773</v>
      </c>
      <c r="B326">
        <v>2017</v>
      </c>
      <c r="C326">
        <v>6205011</v>
      </c>
      <c r="D326" t="s">
        <v>1099</v>
      </c>
      <c r="E326" t="s">
        <v>391</v>
      </c>
      <c r="F326">
        <v>4.5731182743399997E-4</v>
      </c>
      <c r="G326">
        <v>4.5731182743399997E-4</v>
      </c>
    </row>
    <row r="327" spans="1:7">
      <c r="A327" t="s">
        <v>1773</v>
      </c>
      <c r="B327">
        <v>2017</v>
      </c>
      <c r="C327">
        <v>8498611</v>
      </c>
      <c r="D327" t="s">
        <v>715</v>
      </c>
      <c r="E327" t="s">
        <v>391</v>
      </c>
      <c r="F327">
        <v>4.2265737036599997E-4</v>
      </c>
      <c r="G327">
        <v>4.2265737036599997E-4</v>
      </c>
    </row>
    <row r="328" spans="1:7">
      <c r="A328" t="s">
        <v>1773</v>
      </c>
      <c r="B328">
        <v>2017</v>
      </c>
      <c r="C328">
        <v>6391811</v>
      </c>
      <c r="D328" t="s">
        <v>1199</v>
      </c>
      <c r="E328" t="s">
        <v>391</v>
      </c>
      <c r="F328">
        <v>4.1186187195999999E-4</v>
      </c>
      <c r="G328">
        <v>4.1186187195999999E-4</v>
      </c>
    </row>
    <row r="329" spans="1:7">
      <c r="A329" t="s">
        <v>1773</v>
      </c>
      <c r="B329">
        <v>2017</v>
      </c>
      <c r="C329">
        <v>6300011</v>
      </c>
      <c r="D329" t="s">
        <v>1118</v>
      </c>
      <c r="E329" t="s">
        <v>391</v>
      </c>
      <c r="F329">
        <v>3.86188543818E-4</v>
      </c>
      <c r="G329">
        <v>3.86188543818E-4</v>
      </c>
    </row>
    <row r="330" spans="1:7">
      <c r="A330" t="s">
        <v>1773</v>
      </c>
      <c r="B330">
        <v>2017</v>
      </c>
      <c r="C330">
        <v>7148311</v>
      </c>
      <c r="D330" t="s">
        <v>1360</v>
      </c>
      <c r="E330" t="s">
        <v>391</v>
      </c>
      <c r="F330">
        <v>3.7838675505399999E-4</v>
      </c>
      <c r="G330">
        <v>3.7838675505399999E-4</v>
      </c>
    </row>
    <row r="331" spans="1:7">
      <c r="A331" t="s">
        <v>1773</v>
      </c>
      <c r="B331">
        <v>2017</v>
      </c>
      <c r="C331">
        <v>7163311</v>
      </c>
      <c r="D331" t="s">
        <v>1391</v>
      </c>
      <c r="E331" t="s">
        <v>391</v>
      </c>
      <c r="F331">
        <v>3.58065816878E-4</v>
      </c>
      <c r="G331">
        <v>3.58065816878E-4</v>
      </c>
    </row>
    <row r="332" spans="1:7">
      <c r="A332" t="s">
        <v>1773</v>
      </c>
      <c r="B332">
        <v>2017</v>
      </c>
      <c r="C332">
        <v>6771511</v>
      </c>
      <c r="D332" t="s">
        <v>1213</v>
      </c>
      <c r="E332" t="s">
        <v>391</v>
      </c>
      <c r="F332">
        <v>3.51352649802E-4</v>
      </c>
      <c r="G332">
        <v>3.51352649802E-4</v>
      </c>
    </row>
    <row r="333" spans="1:7">
      <c r="A333" t="s">
        <v>1773</v>
      </c>
      <c r="B333">
        <v>2017</v>
      </c>
      <c r="C333">
        <v>7073411</v>
      </c>
      <c r="D333" t="s">
        <v>1301</v>
      </c>
      <c r="E333" t="s">
        <v>391</v>
      </c>
      <c r="F333">
        <v>3.4173649155799996E-4</v>
      </c>
      <c r="G333">
        <v>3.4173649155799996E-4</v>
      </c>
    </row>
    <row r="334" spans="1:7">
      <c r="A334" t="s">
        <v>1773</v>
      </c>
      <c r="B334">
        <v>2017</v>
      </c>
      <c r="C334">
        <v>7138811</v>
      </c>
      <c r="D334" t="s">
        <v>1352</v>
      </c>
      <c r="E334" t="s">
        <v>391</v>
      </c>
      <c r="F334">
        <v>3.1161795819000004E-4</v>
      </c>
      <c r="G334">
        <v>3.1161795819000004E-4</v>
      </c>
    </row>
    <row r="335" spans="1:7">
      <c r="A335" t="s">
        <v>1773</v>
      </c>
      <c r="B335">
        <v>2017</v>
      </c>
      <c r="C335">
        <v>7136111</v>
      </c>
      <c r="D335" t="s">
        <v>1346</v>
      </c>
      <c r="E335" t="s">
        <v>391</v>
      </c>
      <c r="F335">
        <v>3.1107364734599997E-4</v>
      </c>
      <c r="G335">
        <v>3.1107364734599997E-4</v>
      </c>
    </row>
    <row r="336" spans="1:7">
      <c r="A336" t="s">
        <v>1773</v>
      </c>
      <c r="B336">
        <v>2017</v>
      </c>
      <c r="C336">
        <v>6375611</v>
      </c>
      <c r="D336" t="s">
        <v>1182</v>
      </c>
      <c r="E336" t="s">
        <v>391</v>
      </c>
      <c r="F336">
        <v>3.0835209312600004E-4</v>
      </c>
      <c r="G336">
        <v>3.0835209312600004E-4</v>
      </c>
    </row>
    <row r="337" spans="1:7">
      <c r="A337" t="s">
        <v>1773</v>
      </c>
      <c r="B337">
        <v>2017</v>
      </c>
      <c r="C337">
        <v>9499811</v>
      </c>
      <c r="D337" t="s">
        <v>1455</v>
      </c>
      <c r="E337" t="s">
        <v>391</v>
      </c>
      <c r="F337">
        <v>2.9574222523999998E-4</v>
      </c>
      <c r="G337">
        <v>2.9574222523999998E-4</v>
      </c>
    </row>
    <row r="338" spans="1:7">
      <c r="A338" t="s">
        <v>1773</v>
      </c>
      <c r="B338">
        <v>2017</v>
      </c>
      <c r="C338">
        <v>6205311</v>
      </c>
      <c r="D338" t="s">
        <v>1104</v>
      </c>
      <c r="E338" t="s">
        <v>391</v>
      </c>
      <c r="F338">
        <v>2.67347342878E-4</v>
      </c>
      <c r="G338">
        <v>2.67347342878E-4</v>
      </c>
    </row>
    <row r="339" spans="1:7">
      <c r="A339" t="s">
        <v>1773</v>
      </c>
      <c r="B339">
        <v>2017</v>
      </c>
      <c r="C339">
        <v>6928511</v>
      </c>
      <c r="D339" t="s">
        <v>1230</v>
      </c>
      <c r="E339" t="s">
        <v>391</v>
      </c>
      <c r="F339">
        <v>2.5373957177800001E-4</v>
      </c>
      <c r="G339">
        <v>2.5373957177800001E-4</v>
      </c>
    </row>
    <row r="340" spans="1:7">
      <c r="A340" t="s">
        <v>1773</v>
      </c>
      <c r="B340">
        <v>2017</v>
      </c>
      <c r="C340">
        <v>17084011</v>
      </c>
      <c r="D340" t="s">
        <v>1538</v>
      </c>
      <c r="E340" t="s">
        <v>391</v>
      </c>
      <c r="F340">
        <v>2.4938508502599999E-4</v>
      </c>
      <c r="G340">
        <v>2.4938508502599999E-4</v>
      </c>
    </row>
    <row r="341" spans="1:7">
      <c r="A341" t="s">
        <v>1773</v>
      </c>
      <c r="B341">
        <v>2017</v>
      </c>
      <c r="C341">
        <v>9478511</v>
      </c>
      <c r="D341" t="s">
        <v>1449</v>
      </c>
      <c r="E341" t="s">
        <v>391</v>
      </c>
      <c r="F341">
        <v>2.4929436655199996E-4</v>
      </c>
      <c r="G341">
        <v>2.4929436655199996E-4</v>
      </c>
    </row>
    <row r="342" spans="1:7">
      <c r="A342" t="s">
        <v>1773</v>
      </c>
      <c r="B342">
        <v>2017</v>
      </c>
      <c r="C342">
        <v>7116211</v>
      </c>
      <c r="D342" t="s">
        <v>1325</v>
      </c>
      <c r="E342" t="s">
        <v>391</v>
      </c>
      <c r="F342">
        <v>2.4793358944200002E-4</v>
      </c>
      <c r="G342">
        <v>2.4793358944200002E-4</v>
      </c>
    </row>
    <row r="343" spans="1:7">
      <c r="A343" t="s">
        <v>1773</v>
      </c>
      <c r="B343">
        <v>2017</v>
      </c>
      <c r="C343">
        <v>16321911</v>
      </c>
      <c r="D343" t="s">
        <v>1522</v>
      </c>
      <c r="E343" t="s">
        <v>391</v>
      </c>
      <c r="F343">
        <v>2.4040395610000002E-4</v>
      </c>
      <c r="G343">
        <v>2.4040395610000002E-4</v>
      </c>
    </row>
    <row r="344" spans="1:7">
      <c r="A344" t="s">
        <v>1773</v>
      </c>
      <c r="B344">
        <v>2017</v>
      </c>
      <c r="C344">
        <v>6300711</v>
      </c>
      <c r="D344" t="s">
        <v>1126</v>
      </c>
      <c r="E344" t="s">
        <v>391</v>
      </c>
      <c r="F344">
        <v>2.3759168340599997E-4</v>
      </c>
      <c r="G344">
        <v>2.3759168340599997E-4</v>
      </c>
    </row>
    <row r="345" spans="1:7">
      <c r="A345" t="s">
        <v>1773</v>
      </c>
      <c r="B345">
        <v>2017</v>
      </c>
      <c r="C345">
        <v>7157511</v>
      </c>
      <c r="D345" t="s">
        <v>1367</v>
      </c>
      <c r="E345" t="s">
        <v>391</v>
      </c>
      <c r="F345">
        <v>2.2307672756599999E-4</v>
      </c>
      <c r="G345">
        <v>2.2307672756599999E-4</v>
      </c>
    </row>
    <row r="346" spans="1:7">
      <c r="A346" t="s">
        <v>1773</v>
      </c>
      <c r="B346">
        <v>2017</v>
      </c>
      <c r="C346">
        <v>6926811</v>
      </c>
      <c r="D346" t="s">
        <v>1227</v>
      </c>
      <c r="E346" t="s">
        <v>391</v>
      </c>
      <c r="F346">
        <v>2.1418631711399999E-4</v>
      </c>
      <c r="G346">
        <v>2.1418631711399999E-4</v>
      </c>
    </row>
    <row r="347" spans="1:7">
      <c r="A347" t="s">
        <v>1773</v>
      </c>
      <c r="B347">
        <v>2017</v>
      </c>
      <c r="C347">
        <v>18237411</v>
      </c>
      <c r="D347" t="s">
        <v>739</v>
      </c>
      <c r="E347">
        <v>2.0910608256999999E-4</v>
      </c>
      <c r="F347" t="s">
        <v>407</v>
      </c>
      <c r="G347">
        <v>2.0910608256999999E-4</v>
      </c>
    </row>
    <row r="348" spans="1:7">
      <c r="A348" t="s">
        <v>1773</v>
      </c>
      <c r="B348">
        <v>2017</v>
      </c>
      <c r="C348">
        <v>7006811</v>
      </c>
      <c r="D348" t="s">
        <v>1258</v>
      </c>
      <c r="E348" t="s">
        <v>391</v>
      </c>
      <c r="F348">
        <v>2.06475246824E-4</v>
      </c>
      <c r="G348">
        <v>2.06475246824E-4</v>
      </c>
    </row>
    <row r="349" spans="1:7">
      <c r="A349" t="s">
        <v>1773</v>
      </c>
      <c r="B349">
        <v>2017</v>
      </c>
      <c r="C349">
        <v>6374911</v>
      </c>
      <c r="D349" t="s">
        <v>1169</v>
      </c>
      <c r="E349" t="s">
        <v>391</v>
      </c>
      <c r="F349">
        <v>2.0021567211800002E-4</v>
      </c>
      <c r="G349">
        <v>2.0021567211800002E-4</v>
      </c>
    </row>
    <row r="350" spans="1:7">
      <c r="A350" t="s">
        <v>1773</v>
      </c>
      <c r="B350">
        <v>2017</v>
      </c>
      <c r="C350">
        <v>17081711</v>
      </c>
      <c r="D350" t="s">
        <v>1536</v>
      </c>
      <c r="E350" t="s">
        <v>391</v>
      </c>
      <c r="F350">
        <v>1.97221962476E-4</v>
      </c>
      <c r="G350">
        <v>1.97221962476E-4</v>
      </c>
    </row>
    <row r="351" spans="1:7">
      <c r="A351" t="s">
        <v>1773</v>
      </c>
      <c r="B351">
        <v>2017</v>
      </c>
      <c r="C351">
        <v>7034711</v>
      </c>
      <c r="D351" t="s">
        <v>1287</v>
      </c>
      <c r="E351" t="s">
        <v>391</v>
      </c>
      <c r="F351">
        <v>1.9450040825599998E-4</v>
      </c>
      <c r="G351">
        <v>1.9450040825599998E-4</v>
      </c>
    </row>
    <row r="352" spans="1:7">
      <c r="A352" t="s">
        <v>1773</v>
      </c>
      <c r="B352">
        <v>2017</v>
      </c>
      <c r="C352">
        <v>7027011</v>
      </c>
      <c r="D352" t="s">
        <v>1278</v>
      </c>
      <c r="E352" t="s">
        <v>391</v>
      </c>
      <c r="F352">
        <v>1.9105310624399998E-4</v>
      </c>
      <c r="G352">
        <v>1.9105310624399998E-4</v>
      </c>
    </row>
    <row r="353" spans="1:7">
      <c r="A353" t="s">
        <v>1773</v>
      </c>
      <c r="B353">
        <v>2017</v>
      </c>
      <c r="C353">
        <v>6201111</v>
      </c>
      <c r="D353" t="s">
        <v>1097</v>
      </c>
      <c r="E353" t="s">
        <v>391</v>
      </c>
      <c r="F353">
        <v>1.87242930336E-4</v>
      </c>
      <c r="G353">
        <v>1.87242930336E-4</v>
      </c>
    </row>
    <row r="354" spans="1:7">
      <c r="A354" t="s">
        <v>1773</v>
      </c>
      <c r="B354">
        <v>2017</v>
      </c>
      <c r="C354">
        <v>7055111</v>
      </c>
      <c r="D354" t="s">
        <v>1295</v>
      </c>
      <c r="E354" t="s">
        <v>391</v>
      </c>
      <c r="F354">
        <v>1.8134622952600002E-4</v>
      </c>
      <c r="G354">
        <v>1.8134622952600002E-4</v>
      </c>
    </row>
    <row r="355" spans="1:7">
      <c r="A355" t="s">
        <v>1773</v>
      </c>
      <c r="B355">
        <v>2017</v>
      </c>
      <c r="C355">
        <v>6188411</v>
      </c>
      <c r="D355" t="s">
        <v>1090</v>
      </c>
      <c r="E355" t="s">
        <v>391</v>
      </c>
      <c r="F355">
        <v>1.7535881024199998E-4</v>
      </c>
      <c r="G355">
        <v>1.7535881024199998E-4</v>
      </c>
    </row>
    <row r="356" spans="1:7">
      <c r="A356" t="s">
        <v>1773</v>
      </c>
      <c r="B356">
        <v>2017</v>
      </c>
      <c r="C356">
        <v>6151011</v>
      </c>
      <c r="D356" t="s">
        <v>1055</v>
      </c>
      <c r="E356" t="s">
        <v>391</v>
      </c>
      <c r="F356">
        <v>1.6810133232200001E-4</v>
      </c>
      <c r="G356">
        <v>1.6810133232200001E-4</v>
      </c>
    </row>
    <row r="357" spans="1:7">
      <c r="A357" t="s">
        <v>1773</v>
      </c>
      <c r="B357">
        <v>2017</v>
      </c>
      <c r="C357">
        <v>6174311</v>
      </c>
      <c r="D357" t="s">
        <v>1077</v>
      </c>
      <c r="E357" t="s">
        <v>391</v>
      </c>
      <c r="F357">
        <v>1.6601480742000003E-4</v>
      </c>
      <c r="G357">
        <v>1.6601480742000003E-4</v>
      </c>
    </row>
    <row r="358" spans="1:7">
      <c r="A358" t="s">
        <v>1773</v>
      </c>
      <c r="B358">
        <v>2017</v>
      </c>
      <c r="C358">
        <v>7640411</v>
      </c>
      <c r="D358" t="s">
        <v>1424</v>
      </c>
      <c r="E358" t="s">
        <v>391</v>
      </c>
      <c r="F358">
        <v>1.65833370472E-4</v>
      </c>
      <c r="G358">
        <v>1.65833370472E-4</v>
      </c>
    </row>
    <row r="359" spans="1:7">
      <c r="A359" t="s">
        <v>1773</v>
      </c>
      <c r="B359">
        <v>2017</v>
      </c>
      <c r="C359">
        <v>6391911</v>
      </c>
      <c r="D359" t="s">
        <v>1201</v>
      </c>
      <c r="E359" t="s">
        <v>391</v>
      </c>
      <c r="F359">
        <v>1.60843854402E-4</v>
      </c>
      <c r="G359">
        <v>1.60843854402E-4</v>
      </c>
    </row>
    <row r="360" spans="1:7">
      <c r="A360" t="s">
        <v>1773</v>
      </c>
      <c r="B360">
        <v>2017</v>
      </c>
      <c r="C360">
        <v>6319811</v>
      </c>
      <c r="D360" t="s">
        <v>1142</v>
      </c>
      <c r="E360" t="s">
        <v>391</v>
      </c>
      <c r="F360">
        <v>1.5286062869000001E-4</v>
      </c>
      <c r="G360">
        <v>1.5286062869000001E-4</v>
      </c>
    </row>
    <row r="361" spans="1:7">
      <c r="A361" t="s">
        <v>1773</v>
      </c>
      <c r="B361">
        <v>2017</v>
      </c>
      <c r="C361">
        <v>6928711</v>
      </c>
      <c r="D361" t="s">
        <v>1233</v>
      </c>
      <c r="E361" t="s">
        <v>391</v>
      </c>
      <c r="F361">
        <v>1.52225599372E-4</v>
      </c>
      <c r="G361">
        <v>1.52225599372E-4</v>
      </c>
    </row>
    <row r="362" spans="1:7">
      <c r="A362" t="s">
        <v>1773</v>
      </c>
      <c r="B362">
        <v>2017</v>
      </c>
      <c r="C362">
        <v>9467711</v>
      </c>
      <c r="D362" t="s">
        <v>1439</v>
      </c>
      <c r="E362" t="s">
        <v>391</v>
      </c>
      <c r="F362">
        <v>1.50501948366E-4</v>
      </c>
      <c r="G362">
        <v>1.50501948366E-4</v>
      </c>
    </row>
    <row r="363" spans="1:7">
      <c r="A363" t="s">
        <v>1773</v>
      </c>
      <c r="B363">
        <v>2017</v>
      </c>
      <c r="C363">
        <v>6928611</v>
      </c>
      <c r="D363" t="s">
        <v>1232</v>
      </c>
      <c r="E363" t="s">
        <v>391</v>
      </c>
      <c r="F363">
        <v>1.4460524755600002E-4</v>
      </c>
      <c r="G363">
        <v>1.4460524755600002E-4</v>
      </c>
    </row>
    <row r="364" spans="1:7">
      <c r="A364" t="s">
        <v>1773</v>
      </c>
      <c r="B364">
        <v>2017</v>
      </c>
      <c r="C364">
        <v>6136211</v>
      </c>
      <c r="D364" t="s">
        <v>1053</v>
      </c>
      <c r="E364" t="s">
        <v>391</v>
      </c>
      <c r="F364">
        <v>1.43425907394E-4</v>
      </c>
      <c r="G364">
        <v>1.43425907394E-4</v>
      </c>
    </row>
    <row r="365" spans="1:7">
      <c r="A365" t="s">
        <v>1773</v>
      </c>
      <c r="B365">
        <v>2017</v>
      </c>
      <c r="C365">
        <v>7162811</v>
      </c>
      <c r="D365" t="s">
        <v>1383</v>
      </c>
      <c r="E365" t="s">
        <v>391</v>
      </c>
      <c r="F365">
        <v>1.39797168434E-4</v>
      </c>
      <c r="G365">
        <v>1.39797168434E-4</v>
      </c>
    </row>
    <row r="366" spans="1:7">
      <c r="A366" t="s">
        <v>1773</v>
      </c>
      <c r="B366">
        <v>2017</v>
      </c>
      <c r="C366">
        <v>16322711</v>
      </c>
      <c r="D366" t="s">
        <v>1525</v>
      </c>
      <c r="E366" t="s">
        <v>391</v>
      </c>
      <c r="F366">
        <v>1.3544268168199999E-4</v>
      </c>
      <c r="G366">
        <v>1.3544268168199999E-4</v>
      </c>
    </row>
    <row r="367" spans="1:7">
      <c r="A367" t="s">
        <v>1773</v>
      </c>
      <c r="B367">
        <v>2017</v>
      </c>
      <c r="C367">
        <v>7163111</v>
      </c>
      <c r="D367" t="s">
        <v>1387</v>
      </c>
      <c r="E367" t="s">
        <v>391</v>
      </c>
      <c r="F367">
        <v>1.29455262398E-4</v>
      </c>
      <c r="G367">
        <v>1.29455262398E-4</v>
      </c>
    </row>
    <row r="368" spans="1:7">
      <c r="A368" t="s">
        <v>1773</v>
      </c>
      <c r="B368">
        <v>2017</v>
      </c>
      <c r="C368">
        <v>6168411</v>
      </c>
      <c r="D368" t="s">
        <v>1067</v>
      </c>
      <c r="E368" t="s">
        <v>391</v>
      </c>
      <c r="F368">
        <v>1.2664298970400001E-4</v>
      </c>
      <c r="G368">
        <v>1.2664298970400001E-4</v>
      </c>
    </row>
    <row r="369" spans="1:7">
      <c r="A369" t="s">
        <v>1773</v>
      </c>
      <c r="B369">
        <v>2017</v>
      </c>
      <c r="C369">
        <v>10299011</v>
      </c>
      <c r="D369" t="s">
        <v>995</v>
      </c>
      <c r="E369">
        <v>1.224699399E-4</v>
      </c>
      <c r="F369" t="s">
        <v>407</v>
      </c>
      <c r="G369">
        <v>1.224699399E-4</v>
      </c>
    </row>
    <row r="370" spans="1:7">
      <c r="A370" t="s">
        <v>1773</v>
      </c>
      <c r="B370">
        <v>2017</v>
      </c>
      <c r="C370">
        <v>7092411</v>
      </c>
      <c r="D370" t="s">
        <v>1308</v>
      </c>
      <c r="E370" t="s">
        <v>391</v>
      </c>
      <c r="F370">
        <v>1.1158372302E-4</v>
      </c>
      <c r="G370">
        <v>1.1158372302E-4</v>
      </c>
    </row>
    <row r="371" spans="1:7">
      <c r="A371" t="s">
        <v>1773</v>
      </c>
      <c r="B371">
        <v>2017</v>
      </c>
      <c r="C371">
        <v>7162511</v>
      </c>
      <c r="D371" t="s">
        <v>1376</v>
      </c>
      <c r="E371" t="s">
        <v>391</v>
      </c>
      <c r="F371">
        <v>1.0949719811799999E-4</v>
      </c>
      <c r="G371">
        <v>1.0949719811799999E-4</v>
      </c>
    </row>
    <row r="372" spans="1:7">
      <c r="A372" t="s">
        <v>1773</v>
      </c>
      <c r="B372">
        <v>2017</v>
      </c>
      <c r="C372">
        <v>7040211</v>
      </c>
      <c r="D372" t="s">
        <v>1292</v>
      </c>
      <c r="E372" t="s">
        <v>391</v>
      </c>
      <c r="F372">
        <v>1.08227139482E-4</v>
      </c>
      <c r="G372">
        <v>1.08227139482E-4</v>
      </c>
    </row>
    <row r="373" spans="1:7">
      <c r="A373" t="s">
        <v>1773</v>
      </c>
      <c r="B373">
        <v>2017</v>
      </c>
      <c r="C373">
        <v>6319911</v>
      </c>
      <c r="D373" t="s">
        <v>1145</v>
      </c>
      <c r="E373" t="s">
        <v>391</v>
      </c>
      <c r="F373">
        <v>1.0668492542399999E-4</v>
      </c>
      <c r="G373">
        <v>1.0668492542399999E-4</v>
      </c>
    </row>
    <row r="374" spans="1:7">
      <c r="A374" t="s">
        <v>1773</v>
      </c>
      <c r="B374">
        <v>2017</v>
      </c>
      <c r="C374">
        <v>6305811</v>
      </c>
      <c r="D374" t="s">
        <v>1140</v>
      </c>
      <c r="E374" t="s">
        <v>391</v>
      </c>
      <c r="F374">
        <v>1.0595917763199999E-4</v>
      </c>
      <c r="G374">
        <v>1.0595917763199999E-4</v>
      </c>
    </row>
    <row r="375" spans="1:7">
      <c r="A375" t="s">
        <v>1773</v>
      </c>
      <c r="B375">
        <v>2017</v>
      </c>
      <c r="C375">
        <v>7092611</v>
      </c>
      <c r="D375" t="s">
        <v>1314</v>
      </c>
      <c r="E375" t="s">
        <v>391</v>
      </c>
      <c r="F375">
        <v>1.02874749516E-4</v>
      </c>
      <c r="G375">
        <v>1.02874749516E-4</v>
      </c>
    </row>
    <row r="376" spans="1:7">
      <c r="A376" t="s">
        <v>1773</v>
      </c>
      <c r="B376">
        <v>2017</v>
      </c>
      <c r="C376">
        <v>13714311</v>
      </c>
      <c r="D376" t="s">
        <v>1500</v>
      </c>
      <c r="E376" t="s">
        <v>391</v>
      </c>
      <c r="F376">
        <v>1.02874749516E-4</v>
      </c>
      <c r="G376">
        <v>1.02874749516E-4</v>
      </c>
    </row>
    <row r="377" spans="1:7">
      <c r="A377" t="s">
        <v>1773</v>
      </c>
      <c r="B377">
        <v>2017</v>
      </c>
      <c r="C377">
        <v>6300511</v>
      </c>
      <c r="D377" t="s">
        <v>1124</v>
      </c>
      <c r="E377" t="s">
        <v>391</v>
      </c>
      <c r="F377">
        <v>1.0260259409399999E-4</v>
      </c>
      <c r="G377">
        <v>1.0260259409399999E-4</v>
      </c>
    </row>
    <row r="378" spans="1:7">
      <c r="A378" t="s">
        <v>1773</v>
      </c>
      <c r="B378">
        <v>2017</v>
      </c>
      <c r="C378">
        <v>7031911</v>
      </c>
      <c r="D378" t="s">
        <v>1280</v>
      </c>
      <c r="E378" t="s">
        <v>391</v>
      </c>
      <c r="F378">
        <v>1.0251187562E-4</v>
      </c>
      <c r="G378">
        <v>1.0251187562E-4</v>
      </c>
    </row>
    <row r="379" spans="1:7">
      <c r="A379" t="s">
        <v>1773</v>
      </c>
      <c r="B379">
        <v>2017</v>
      </c>
      <c r="C379">
        <v>6136111</v>
      </c>
      <c r="D379" t="s">
        <v>1050</v>
      </c>
      <c r="E379" t="s">
        <v>391</v>
      </c>
      <c r="F379">
        <v>1.02421157146E-4</v>
      </c>
      <c r="G379">
        <v>1.02421157146E-4</v>
      </c>
    </row>
    <row r="380" spans="1:7">
      <c r="A380" t="s">
        <v>1773</v>
      </c>
      <c r="B380">
        <v>2017</v>
      </c>
      <c r="C380">
        <v>9489711</v>
      </c>
      <c r="D380" t="s">
        <v>1451</v>
      </c>
      <c r="E380" t="s">
        <v>391</v>
      </c>
      <c r="F380">
        <v>9.9518165977999999E-5</v>
      </c>
      <c r="G380">
        <v>9.9518165977999999E-5</v>
      </c>
    </row>
    <row r="381" spans="1:7">
      <c r="A381" t="s">
        <v>1773</v>
      </c>
      <c r="B381">
        <v>2017</v>
      </c>
      <c r="C381">
        <v>6304711</v>
      </c>
      <c r="D381" t="s">
        <v>1134</v>
      </c>
      <c r="E381" t="s">
        <v>391</v>
      </c>
      <c r="F381">
        <v>9.8883136659999989E-5</v>
      </c>
      <c r="G381">
        <v>9.8883136659999989E-5</v>
      </c>
    </row>
    <row r="382" spans="1:7">
      <c r="A382" t="s">
        <v>1773</v>
      </c>
      <c r="B382">
        <v>2017</v>
      </c>
      <c r="C382">
        <v>6359911</v>
      </c>
      <c r="D382" t="s">
        <v>1158</v>
      </c>
      <c r="E382" t="s">
        <v>391</v>
      </c>
      <c r="F382">
        <v>9.634301938799999E-5</v>
      </c>
      <c r="G382">
        <v>9.634301938799999E-5</v>
      </c>
    </row>
    <row r="383" spans="1:7">
      <c r="A383" t="s">
        <v>1773</v>
      </c>
      <c r="B383">
        <v>2017</v>
      </c>
      <c r="C383">
        <v>6382611</v>
      </c>
      <c r="D383" t="s">
        <v>1184</v>
      </c>
      <c r="E383" t="s">
        <v>391</v>
      </c>
      <c r="F383">
        <v>9.4891523803999995E-5</v>
      </c>
      <c r="G383">
        <v>9.4891523803999995E-5</v>
      </c>
    </row>
    <row r="384" spans="1:7">
      <c r="A384" t="s">
        <v>1773</v>
      </c>
      <c r="B384">
        <v>2017</v>
      </c>
      <c r="C384">
        <v>7157611</v>
      </c>
      <c r="D384" t="s">
        <v>1370</v>
      </c>
      <c r="E384" t="s">
        <v>391</v>
      </c>
      <c r="F384">
        <v>9.4710086855999992E-5</v>
      </c>
      <c r="G384">
        <v>9.4710086855999992E-5</v>
      </c>
    </row>
    <row r="385" spans="1:7">
      <c r="A385" t="s">
        <v>1773</v>
      </c>
      <c r="B385">
        <v>2017</v>
      </c>
      <c r="C385">
        <v>6301311</v>
      </c>
      <c r="D385" t="s">
        <v>1130</v>
      </c>
      <c r="E385" t="s">
        <v>391</v>
      </c>
      <c r="F385">
        <v>9.4347212960000013E-5</v>
      </c>
      <c r="G385">
        <v>9.4347212960000013E-5</v>
      </c>
    </row>
    <row r="386" spans="1:7">
      <c r="A386" t="s">
        <v>1773</v>
      </c>
      <c r="B386">
        <v>2017</v>
      </c>
      <c r="C386">
        <v>13712211</v>
      </c>
      <c r="D386" t="s">
        <v>1478</v>
      </c>
      <c r="E386" t="s">
        <v>391</v>
      </c>
      <c r="F386">
        <v>9.2351406531999996E-5</v>
      </c>
      <c r="G386">
        <v>9.2351406531999996E-5</v>
      </c>
    </row>
    <row r="387" spans="1:7">
      <c r="A387" t="s">
        <v>1773</v>
      </c>
      <c r="B387">
        <v>2017</v>
      </c>
      <c r="C387">
        <v>6451011</v>
      </c>
      <c r="D387" t="s">
        <v>1207</v>
      </c>
      <c r="E387" t="s">
        <v>391</v>
      </c>
      <c r="F387">
        <v>9.0582396288999996E-5</v>
      </c>
      <c r="G387">
        <v>9.0582396288999996E-5</v>
      </c>
    </row>
    <row r="388" spans="1:7">
      <c r="A388" t="s">
        <v>1773</v>
      </c>
      <c r="B388">
        <v>2017</v>
      </c>
      <c r="C388">
        <v>18080811</v>
      </c>
      <c r="D388" t="s">
        <v>1545</v>
      </c>
      <c r="E388" t="s">
        <v>391</v>
      </c>
      <c r="F388">
        <v>8.9566349380199999E-5</v>
      </c>
      <c r="G388">
        <v>8.9566349380199999E-5</v>
      </c>
    </row>
    <row r="389" spans="1:7">
      <c r="A389" t="s">
        <v>1773</v>
      </c>
      <c r="B389">
        <v>2017</v>
      </c>
      <c r="C389">
        <v>7006711</v>
      </c>
      <c r="D389" t="s">
        <v>1255</v>
      </c>
      <c r="E389" t="s">
        <v>391</v>
      </c>
      <c r="F389">
        <v>8.8196500422799994E-5</v>
      </c>
      <c r="G389">
        <v>8.8196500422799994E-5</v>
      </c>
    </row>
    <row r="390" spans="1:7">
      <c r="A390" t="s">
        <v>1773</v>
      </c>
      <c r="B390">
        <v>2017</v>
      </c>
      <c r="C390">
        <v>7119211</v>
      </c>
      <c r="D390" t="s">
        <v>1330</v>
      </c>
      <c r="E390" t="s">
        <v>391</v>
      </c>
      <c r="F390">
        <v>8.6953657328999994E-5</v>
      </c>
      <c r="G390">
        <v>8.6953657328999994E-5</v>
      </c>
    </row>
    <row r="391" spans="1:7">
      <c r="A391" t="s">
        <v>1773</v>
      </c>
      <c r="B391">
        <v>2017</v>
      </c>
      <c r="C391">
        <v>7005611</v>
      </c>
      <c r="D391" t="s">
        <v>1248</v>
      </c>
      <c r="E391" t="s">
        <v>391</v>
      </c>
      <c r="F391">
        <v>8.6264196926599999E-5</v>
      </c>
      <c r="G391">
        <v>8.6264196926599999E-5</v>
      </c>
    </row>
    <row r="392" spans="1:7">
      <c r="A392" t="s">
        <v>1773</v>
      </c>
      <c r="B392">
        <v>2017</v>
      </c>
      <c r="C392">
        <v>17078911</v>
      </c>
      <c r="D392" t="s">
        <v>1529</v>
      </c>
      <c r="E392" t="s">
        <v>391</v>
      </c>
      <c r="F392">
        <v>8.2825966762000011E-5</v>
      </c>
      <c r="G392">
        <v>8.2825966762000011E-5</v>
      </c>
    </row>
    <row r="393" spans="1:7">
      <c r="A393" t="s">
        <v>1773</v>
      </c>
      <c r="B393">
        <v>2017</v>
      </c>
      <c r="C393">
        <v>7075211</v>
      </c>
      <c r="D393" t="s">
        <v>1305</v>
      </c>
      <c r="E393" t="s">
        <v>391</v>
      </c>
      <c r="F393">
        <v>8.19550694116E-5</v>
      </c>
      <c r="G393">
        <v>8.19550694116E-5</v>
      </c>
    </row>
    <row r="394" spans="1:7">
      <c r="A394" t="s">
        <v>1773</v>
      </c>
      <c r="B394">
        <v>2017</v>
      </c>
      <c r="C394">
        <v>7005411</v>
      </c>
      <c r="D394" t="s">
        <v>1243</v>
      </c>
      <c r="E394" t="s">
        <v>391</v>
      </c>
      <c r="F394">
        <v>7.9786897883000004E-5</v>
      </c>
      <c r="G394">
        <v>7.9786897883000004E-5</v>
      </c>
    </row>
    <row r="395" spans="1:7">
      <c r="A395" t="s">
        <v>1773</v>
      </c>
      <c r="B395">
        <v>2017</v>
      </c>
      <c r="C395">
        <v>6174411</v>
      </c>
      <c r="D395" t="s">
        <v>1079</v>
      </c>
      <c r="E395" t="s">
        <v>391</v>
      </c>
      <c r="F395">
        <v>7.9206299649400006E-5</v>
      </c>
      <c r="G395">
        <v>7.9206299649400006E-5</v>
      </c>
    </row>
    <row r="396" spans="1:7">
      <c r="A396" t="s">
        <v>1773</v>
      </c>
      <c r="B396">
        <v>2017</v>
      </c>
      <c r="C396">
        <v>6301411</v>
      </c>
      <c r="D396" t="s">
        <v>1132</v>
      </c>
      <c r="E396" t="s">
        <v>391</v>
      </c>
      <c r="F396">
        <v>7.8834353906000003E-5</v>
      </c>
      <c r="G396">
        <v>7.8834353906000003E-5</v>
      </c>
    </row>
    <row r="397" spans="1:7">
      <c r="A397" t="s">
        <v>1773</v>
      </c>
      <c r="B397">
        <v>2017</v>
      </c>
      <c r="C397">
        <v>6391711</v>
      </c>
      <c r="D397" t="s">
        <v>1197</v>
      </c>
      <c r="E397" t="s">
        <v>391</v>
      </c>
      <c r="F397">
        <v>7.8153965350999993E-5</v>
      </c>
      <c r="G397">
        <v>7.8153965350999993E-5</v>
      </c>
    </row>
    <row r="398" spans="1:7">
      <c r="A398" t="s">
        <v>1773</v>
      </c>
      <c r="B398">
        <v>2017</v>
      </c>
      <c r="C398">
        <v>7132411</v>
      </c>
      <c r="D398" t="s">
        <v>1336</v>
      </c>
      <c r="E398" t="s">
        <v>391</v>
      </c>
      <c r="F398">
        <v>7.8117677961400003E-5</v>
      </c>
      <c r="G398">
        <v>7.8117677961400003E-5</v>
      </c>
    </row>
    <row r="399" spans="1:7">
      <c r="A399" t="s">
        <v>1773</v>
      </c>
      <c r="B399">
        <v>2017</v>
      </c>
      <c r="C399">
        <v>6374811</v>
      </c>
      <c r="D399" t="s">
        <v>1167</v>
      </c>
      <c r="E399" t="s">
        <v>391</v>
      </c>
      <c r="F399">
        <v>7.5241902335600004E-5</v>
      </c>
      <c r="G399">
        <v>7.5241902335600004E-5</v>
      </c>
    </row>
    <row r="400" spans="1:7">
      <c r="A400" t="s">
        <v>1773</v>
      </c>
      <c r="B400">
        <v>2017</v>
      </c>
      <c r="C400">
        <v>9503911</v>
      </c>
      <c r="D400" t="s">
        <v>1460</v>
      </c>
      <c r="E400" t="s">
        <v>391</v>
      </c>
      <c r="F400">
        <v>7.4752022575999994E-5</v>
      </c>
      <c r="G400">
        <v>7.4752022575999994E-5</v>
      </c>
    </row>
    <row r="401" spans="1:7">
      <c r="A401" t="s">
        <v>1773</v>
      </c>
      <c r="B401">
        <v>2017</v>
      </c>
      <c r="C401">
        <v>13714811</v>
      </c>
      <c r="D401" t="s">
        <v>1510</v>
      </c>
      <c r="E401" t="s">
        <v>391</v>
      </c>
      <c r="F401">
        <v>7.4679447796800001E-5</v>
      </c>
      <c r="G401">
        <v>7.4679447796800001E-5</v>
      </c>
    </row>
    <row r="402" spans="1:7">
      <c r="A402" t="s">
        <v>1773</v>
      </c>
      <c r="B402">
        <v>2017</v>
      </c>
      <c r="C402">
        <v>6930511</v>
      </c>
      <c r="D402" t="s">
        <v>1240</v>
      </c>
      <c r="E402" t="s">
        <v>391</v>
      </c>
      <c r="F402">
        <v>7.44435797644E-5</v>
      </c>
      <c r="G402">
        <v>7.44435797644E-5</v>
      </c>
    </row>
    <row r="403" spans="1:7">
      <c r="A403" t="s">
        <v>1773</v>
      </c>
      <c r="B403">
        <v>2017</v>
      </c>
      <c r="C403">
        <v>7194111</v>
      </c>
      <c r="D403" t="s">
        <v>1402</v>
      </c>
      <c r="E403" t="s">
        <v>391</v>
      </c>
      <c r="F403">
        <v>7.1068852531600007E-5</v>
      </c>
      <c r="G403">
        <v>7.1068852531600007E-5</v>
      </c>
    </row>
    <row r="404" spans="1:7">
      <c r="A404" t="s">
        <v>1773</v>
      </c>
      <c r="B404">
        <v>2017</v>
      </c>
      <c r="C404">
        <v>6351011</v>
      </c>
      <c r="D404" t="s">
        <v>1152</v>
      </c>
      <c r="E404" t="s">
        <v>391</v>
      </c>
      <c r="F404">
        <v>7.1014421447199996E-5</v>
      </c>
      <c r="G404">
        <v>7.1014421447199996E-5</v>
      </c>
    </row>
    <row r="405" spans="1:7">
      <c r="A405" t="s">
        <v>1773</v>
      </c>
      <c r="B405">
        <v>2017</v>
      </c>
      <c r="C405">
        <v>7162611</v>
      </c>
      <c r="D405" t="s">
        <v>1379</v>
      </c>
      <c r="E405" t="s">
        <v>391</v>
      </c>
      <c r="F405">
        <v>7.0823912651799995E-5</v>
      </c>
      <c r="G405">
        <v>7.0823912651799995E-5</v>
      </c>
    </row>
    <row r="406" spans="1:7">
      <c r="A406" t="s">
        <v>1773</v>
      </c>
      <c r="B406">
        <v>2017</v>
      </c>
      <c r="C406">
        <v>7162711</v>
      </c>
      <c r="D406" t="s">
        <v>1381</v>
      </c>
      <c r="E406" t="s">
        <v>391</v>
      </c>
      <c r="F406">
        <v>7.0161667791600007E-5</v>
      </c>
      <c r="G406">
        <v>7.0161667791600007E-5</v>
      </c>
    </row>
    <row r="407" spans="1:7">
      <c r="A407" t="s">
        <v>1773</v>
      </c>
      <c r="B407">
        <v>2017</v>
      </c>
      <c r="C407">
        <v>6375311</v>
      </c>
      <c r="D407" t="s">
        <v>1177</v>
      </c>
      <c r="E407" t="s">
        <v>391</v>
      </c>
      <c r="F407">
        <v>6.9635500642399993E-5</v>
      </c>
      <c r="G407">
        <v>6.9635500642399993E-5</v>
      </c>
    </row>
    <row r="408" spans="1:7">
      <c r="A408" t="s">
        <v>1773</v>
      </c>
      <c r="B408">
        <v>2017</v>
      </c>
      <c r="C408">
        <v>6290611</v>
      </c>
      <c r="D408" t="s">
        <v>1115</v>
      </c>
      <c r="E408" t="s">
        <v>391</v>
      </c>
      <c r="F408">
        <v>6.7712268993599996E-5</v>
      </c>
      <c r="G408">
        <v>6.7712268993599996E-5</v>
      </c>
    </row>
    <row r="409" spans="1:7">
      <c r="A409" t="s">
        <v>1773</v>
      </c>
      <c r="B409">
        <v>2017</v>
      </c>
      <c r="C409">
        <v>7275411</v>
      </c>
      <c r="D409" t="s">
        <v>1404</v>
      </c>
      <c r="E409" t="s">
        <v>391</v>
      </c>
      <c r="F409">
        <v>6.7494544656000003E-5</v>
      </c>
      <c r="G409">
        <v>6.7494544656000003E-5</v>
      </c>
    </row>
    <row r="410" spans="1:7">
      <c r="A410" t="s">
        <v>1773</v>
      </c>
      <c r="B410">
        <v>2017</v>
      </c>
      <c r="C410">
        <v>7194011</v>
      </c>
      <c r="D410" t="s">
        <v>1401</v>
      </c>
      <c r="E410" t="s">
        <v>391</v>
      </c>
      <c r="F410">
        <v>6.6024905377199986E-5</v>
      </c>
      <c r="G410">
        <v>6.6024905377199986E-5</v>
      </c>
    </row>
    <row r="411" spans="1:7">
      <c r="A411" t="s">
        <v>1773</v>
      </c>
      <c r="B411">
        <v>2017</v>
      </c>
      <c r="C411">
        <v>13714911</v>
      </c>
      <c r="D411" t="s">
        <v>1512</v>
      </c>
      <c r="E411" t="s">
        <v>391</v>
      </c>
      <c r="F411">
        <v>6.5789037344799999E-5</v>
      </c>
      <c r="G411">
        <v>6.5789037344799999E-5</v>
      </c>
    </row>
    <row r="412" spans="1:7">
      <c r="A412" t="s">
        <v>1773</v>
      </c>
      <c r="B412">
        <v>2017</v>
      </c>
      <c r="C412">
        <v>6168611</v>
      </c>
      <c r="D412" t="s">
        <v>1073</v>
      </c>
      <c r="E412" t="s">
        <v>391</v>
      </c>
      <c r="F412">
        <v>6.4555266098399996E-5</v>
      </c>
      <c r="G412">
        <v>6.4555266098399996E-5</v>
      </c>
    </row>
    <row r="413" spans="1:7">
      <c r="A413" t="s">
        <v>1773</v>
      </c>
      <c r="B413">
        <v>2017</v>
      </c>
      <c r="C413">
        <v>7825411</v>
      </c>
      <c r="D413" t="s">
        <v>933</v>
      </c>
      <c r="E413">
        <v>6.3502931800000009E-5</v>
      </c>
      <c r="F413" t="s">
        <v>407</v>
      </c>
      <c r="G413">
        <v>6.3502931800000009E-5</v>
      </c>
    </row>
    <row r="414" spans="1:7">
      <c r="A414" t="s">
        <v>1773</v>
      </c>
      <c r="B414">
        <v>2017</v>
      </c>
      <c r="C414">
        <v>6375011</v>
      </c>
      <c r="D414" t="s">
        <v>1171</v>
      </c>
      <c r="E414" t="s">
        <v>391</v>
      </c>
      <c r="F414">
        <v>6.2967692803399985E-5</v>
      </c>
      <c r="G414">
        <v>6.2967692803399985E-5</v>
      </c>
    </row>
    <row r="415" spans="1:7">
      <c r="A415" t="s">
        <v>1773</v>
      </c>
      <c r="B415">
        <v>2017</v>
      </c>
      <c r="C415">
        <v>6391611</v>
      </c>
      <c r="D415" t="s">
        <v>1195</v>
      </c>
      <c r="E415" t="s">
        <v>391</v>
      </c>
      <c r="F415">
        <v>6.0536437700200003E-5</v>
      </c>
      <c r="G415">
        <v>6.0536437700200003E-5</v>
      </c>
    </row>
    <row r="416" spans="1:7">
      <c r="A416" t="s">
        <v>1773</v>
      </c>
      <c r="B416">
        <v>2017</v>
      </c>
      <c r="C416">
        <v>6928811</v>
      </c>
      <c r="D416" t="s">
        <v>1235</v>
      </c>
      <c r="E416" t="s">
        <v>391</v>
      </c>
      <c r="F416">
        <v>6.0273354125600003E-5</v>
      </c>
      <c r="G416">
        <v>6.0273354125600003E-5</v>
      </c>
    </row>
    <row r="417" spans="1:7">
      <c r="A417" t="s">
        <v>1773</v>
      </c>
      <c r="B417">
        <v>2017</v>
      </c>
      <c r="C417">
        <v>13713911</v>
      </c>
      <c r="D417" t="s">
        <v>1494</v>
      </c>
      <c r="E417" t="s">
        <v>391</v>
      </c>
      <c r="F417">
        <v>5.9402456775199999E-5</v>
      </c>
      <c r="G417">
        <v>5.9402456775199999E-5</v>
      </c>
    </row>
    <row r="418" spans="1:7">
      <c r="A418" t="s">
        <v>1773</v>
      </c>
      <c r="B418">
        <v>2017</v>
      </c>
      <c r="C418">
        <v>7026611</v>
      </c>
      <c r="D418" t="s">
        <v>1270</v>
      </c>
      <c r="E418" t="s">
        <v>391</v>
      </c>
      <c r="F418">
        <v>5.9048654726599997E-5</v>
      </c>
      <c r="G418">
        <v>5.9048654726599997E-5</v>
      </c>
    </row>
    <row r="419" spans="1:7">
      <c r="A419" t="s">
        <v>1773</v>
      </c>
      <c r="B419">
        <v>2017</v>
      </c>
      <c r="C419">
        <v>9474411</v>
      </c>
      <c r="D419" t="s">
        <v>1445</v>
      </c>
      <c r="E419" t="s">
        <v>391</v>
      </c>
      <c r="F419">
        <v>5.7950961191200003E-5</v>
      </c>
      <c r="G419">
        <v>5.7950961191200003E-5</v>
      </c>
    </row>
    <row r="420" spans="1:7">
      <c r="A420" t="s">
        <v>1773</v>
      </c>
      <c r="B420">
        <v>2017</v>
      </c>
      <c r="C420">
        <v>6351111</v>
      </c>
      <c r="D420" t="s">
        <v>1155</v>
      </c>
      <c r="E420" t="s">
        <v>391</v>
      </c>
      <c r="F420">
        <v>5.6644615165599994E-5</v>
      </c>
      <c r="G420">
        <v>5.6644615165599994E-5</v>
      </c>
    </row>
    <row r="421" spans="1:7">
      <c r="A421" t="s">
        <v>1773</v>
      </c>
      <c r="B421">
        <v>2017</v>
      </c>
      <c r="C421">
        <v>7026811</v>
      </c>
      <c r="D421" t="s">
        <v>1274</v>
      </c>
      <c r="E421" t="s">
        <v>391</v>
      </c>
      <c r="F421">
        <v>5.6327100506599996E-5</v>
      </c>
      <c r="G421">
        <v>5.6327100506599996E-5</v>
      </c>
    </row>
    <row r="422" spans="1:7">
      <c r="A422" t="s">
        <v>1773</v>
      </c>
      <c r="B422">
        <v>2017</v>
      </c>
      <c r="C422">
        <v>6169111</v>
      </c>
      <c r="D422" t="s">
        <v>1074</v>
      </c>
      <c r="E422" t="s">
        <v>391</v>
      </c>
      <c r="F422">
        <v>5.5528777935400005E-5</v>
      </c>
      <c r="G422">
        <v>5.5528777935400005E-5</v>
      </c>
    </row>
    <row r="423" spans="1:7">
      <c r="A423" t="s">
        <v>1773</v>
      </c>
      <c r="B423">
        <v>2017</v>
      </c>
      <c r="C423">
        <v>7008311</v>
      </c>
      <c r="D423" t="s">
        <v>1263</v>
      </c>
      <c r="E423" t="s">
        <v>391</v>
      </c>
      <c r="F423">
        <v>5.3705336608E-5</v>
      </c>
      <c r="G423">
        <v>5.3705336608E-5</v>
      </c>
    </row>
    <row r="424" spans="1:7">
      <c r="A424" t="s">
        <v>1773</v>
      </c>
      <c r="B424">
        <v>2017</v>
      </c>
      <c r="C424">
        <v>18080911</v>
      </c>
      <c r="D424" t="s">
        <v>1548</v>
      </c>
      <c r="E424" t="s">
        <v>391</v>
      </c>
      <c r="F424">
        <v>5.3315247169800002E-5</v>
      </c>
      <c r="G424">
        <v>5.3315247169800002E-5</v>
      </c>
    </row>
    <row r="425" spans="1:7">
      <c r="A425" t="s">
        <v>1773</v>
      </c>
      <c r="B425">
        <v>2017</v>
      </c>
      <c r="C425">
        <v>6215511</v>
      </c>
      <c r="D425" t="s">
        <v>1114</v>
      </c>
      <c r="E425" t="s">
        <v>391</v>
      </c>
      <c r="F425">
        <v>5.3097522832200002E-5</v>
      </c>
      <c r="G425">
        <v>5.3097522832200002E-5</v>
      </c>
    </row>
    <row r="426" spans="1:7">
      <c r="A426" t="s">
        <v>1773</v>
      </c>
      <c r="B426">
        <v>2017</v>
      </c>
      <c r="C426">
        <v>6351211</v>
      </c>
      <c r="D426" t="s">
        <v>1156</v>
      </c>
      <c r="E426" t="s">
        <v>391</v>
      </c>
      <c r="F426">
        <v>5.1618811706000001E-5</v>
      </c>
      <c r="G426">
        <v>5.1618811706000001E-5</v>
      </c>
    </row>
    <row r="427" spans="1:7">
      <c r="A427" t="s">
        <v>1773</v>
      </c>
      <c r="B427">
        <v>2017</v>
      </c>
      <c r="C427">
        <v>6304811</v>
      </c>
      <c r="D427" t="s">
        <v>1137</v>
      </c>
      <c r="E427" t="s">
        <v>391</v>
      </c>
      <c r="F427">
        <v>5.0965638693199996E-5</v>
      </c>
      <c r="G427">
        <v>5.0965638693199996E-5</v>
      </c>
    </row>
    <row r="428" spans="1:7">
      <c r="A428" t="s">
        <v>1773</v>
      </c>
      <c r="B428">
        <v>2017</v>
      </c>
      <c r="C428">
        <v>6924511</v>
      </c>
      <c r="D428" t="s">
        <v>1223</v>
      </c>
      <c r="E428" t="s">
        <v>391</v>
      </c>
      <c r="F428">
        <v>4.9740939294200004E-5</v>
      </c>
      <c r="G428">
        <v>4.9740939294200004E-5</v>
      </c>
    </row>
    <row r="429" spans="1:7">
      <c r="A429" t="s">
        <v>1773</v>
      </c>
      <c r="B429">
        <v>2017</v>
      </c>
      <c r="C429">
        <v>7162911</v>
      </c>
      <c r="D429" t="s">
        <v>1385</v>
      </c>
      <c r="E429" t="s">
        <v>391</v>
      </c>
      <c r="F429">
        <v>4.8851898248999999E-5</v>
      </c>
      <c r="G429">
        <v>4.8851898248999999E-5</v>
      </c>
    </row>
    <row r="430" spans="1:7">
      <c r="A430" t="s">
        <v>1773</v>
      </c>
      <c r="B430">
        <v>2017</v>
      </c>
      <c r="C430">
        <v>7640311</v>
      </c>
      <c r="D430" t="s">
        <v>1421</v>
      </c>
      <c r="E430" t="s">
        <v>391</v>
      </c>
      <c r="F430">
        <v>4.7191750174800002E-5</v>
      </c>
      <c r="G430">
        <v>4.7191750174800002E-5</v>
      </c>
    </row>
    <row r="431" spans="1:7">
      <c r="A431" t="s">
        <v>1773</v>
      </c>
      <c r="B431">
        <v>2017</v>
      </c>
      <c r="C431">
        <v>6450111</v>
      </c>
      <c r="D431" t="s">
        <v>1205</v>
      </c>
      <c r="E431" t="s">
        <v>391</v>
      </c>
      <c r="F431">
        <v>4.44701959548E-5</v>
      </c>
      <c r="G431">
        <v>4.44701959548E-5</v>
      </c>
    </row>
    <row r="432" spans="1:7">
      <c r="A432" t="s">
        <v>1773</v>
      </c>
      <c r="B432">
        <v>2017</v>
      </c>
      <c r="C432">
        <v>7487711</v>
      </c>
      <c r="D432" t="s">
        <v>1411</v>
      </c>
      <c r="E432" t="s">
        <v>391</v>
      </c>
      <c r="F432">
        <v>4.2202234104799999E-5</v>
      </c>
      <c r="G432">
        <v>4.2202234104799999E-5</v>
      </c>
    </row>
    <row r="433" spans="1:7">
      <c r="A433" t="s">
        <v>1773</v>
      </c>
      <c r="B433">
        <v>2017</v>
      </c>
      <c r="C433">
        <v>9503711</v>
      </c>
      <c r="D433" t="s">
        <v>1458</v>
      </c>
      <c r="E433" t="s">
        <v>391</v>
      </c>
      <c r="F433">
        <v>3.8881937956399997E-5</v>
      </c>
      <c r="G433">
        <v>3.8881937956399997E-5</v>
      </c>
    </row>
    <row r="434" spans="1:7">
      <c r="A434" t="s">
        <v>1773</v>
      </c>
      <c r="B434">
        <v>2017</v>
      </c>
      <c r="C434">
        <v>6165711</v>
      </c>
      <c r="D434" t="s">
        <v>1059</v>
      </c>
      <c r="E434" t="s">
        <v>391</v>
      </c>
      <c r="F434">
        <v>3.8845650566800001E-5</v>
      </c>
      <c r="G434">
        <v>3.8845650566800001E-5</v>
      </c>
    </row>
    <row r="435" spans="1:7">
      <c r="A435" t="s">
        <v>1773</v>
      </c>
      <c r="B435">
        <v>2017</v>
      </c>
      <c r="C435">
        <v>6181711</v>
      </c>
      <c r="D435" t="s">
        <v>1085</v>
      </c>
      <c r="E435" t="s">
        <v>391</v>
      </c>
      <c r="F435">
        <v>3.8691429160999997E-5</v>
      </c>
      <c r="G435">
        <v>3.8691429160999997E-5</v>
      </c>
    </row>
    <row r="436" spans="1:7">
      <c r="A436" t="s">
        <v>1773</v>
      </c>
      <c r="B436">
        <v>2017</v>
      </c>
      <c r="C436">
        <v>9540111</v>
      </c>
      <c r="D436" t="s">
        <v>1469</v>
      </c>
      <c r="E436" t="s">
        <v>391</v>
      </c>
      <c r="F436">
        <v>3.5770294298199998E-5</v>
      </c>
      <c r="G436">
        <v>3.5770294298199998E-5</v>
      </c>
    </row>
    <row r="437" spans="1:7">
      <c r="A437" t="s">
        <v>1773</v>
      </c>
      <c r="B437">
        <v>2017</v>
      </c>
      <c r="C437">
        <v>6168511</v>
      </c>
      <c r="D437" t="s">
        <v>1071</v>
      </c>
      <c r="E437" t="s">
        <v>391</v>
      </c>
      <c r="F437">
        <v>3.4754247389399994E-5</v>
      </c>
      <c r="G437">
        <v>3.4754247389399994E-5</v>
      </c>
    </row>
    <row r="438" spans="1:7">
      <c r="A438" t="s">
        <v>1773</v>
      </c>
      <c r="B438">
        <v>2017</v>
      </c>
      <c r="C438">
        <v>7135811</v>
      </c>
      <c r="D438" t="s">
        <v>1340</v>
      </c>
      <c r="E438" t="s">
        <v>391</v>
      </c>
      <c r="F438">
        <v>3.4119218071399998E-5</v>
      </c>
      <c r="G438">
        <v>3.4119218071399998E-5</v>
      </c>
    </row>
    <row r="439" spans="1:7">
      <c r="A439" t="s">
        <v>1773</v>
      </c>
      <c r="B439">
        <v>2017</v>
      </c>
      <c r="C439">
        <v>6928911</v>
      </c>
      <c r="D439" t="s">
        <v>1237</v>
      </c>
      <c r="E439" t="s">
        <v>391</v>
      </c>
      <c r="F439">
        <v>3.2967093451599999E-5</v>
      </c>
      <c r="G439">
        <v>3.2967093451599999E-5</v>
      </c>
    </row>
    <row r="440" spans="1:7">
      <c r="A440" t="s">
        <v>1773</v>
      </c>
      <c r="B440">
        <v>2017</v>
      </c>
      <c r="C440">
        <v>13712511</v>
      </c>
      <c r="D440" t="s">
        <v>1481</v>
      </c>
      <c r="E440" t="s">
        <v>391</v>
      </c>
      <c r="F440">
        <v>3.22685612018E-5</v>
      </c>
      <c r="G440">
        <v>3.22685612018E-5</v>
      </c>
    </row>
    <row r="441" spans="1:7">
      <c r="A441" t="s">
        <v>1773</v>
      </c>
      <c r="B441">
        <v>2017</v>
      </c>
      <c r="C441">
        <v>6771611</v>
      </c>
      <c r="D441" t="s">
        <v>1216</v>
      </c>
      <c r="E441" t="s">
        <v>391</v>
      </c>
      <c r="F441">
        <v>3.1669819273400001E-5</v>
      </c>
      <c r="G441">
        <v>3.1669819273400001E-5</v>
      </c>
    </row>
    <row r="442" spans="1:7">
      <c r="A442" t="s">
        <v>1773</v>
      </c>
      <c r="B442">
        <v>2017</v>
      </c>
      <c r="C442">
        <v>8161811</v>
      </c>
      <c r="D442" t="s">
        <v>815</v>
      </c>
      <c r="E442" t="s">
        <v>391</v>
      </c>
      <c r="F442">
        <v>3.1143652124200001E-5</v>
      </c>
      <c r="G442">
        <v>3.1143652124200001E-5</v>
      </c>
    </row>
    <row r="443" spans="1:7">
      <c r="A443" t="s">
        <v>1773</v>
      </c>
      <c r="B443">
        <v>2017</v>
      </c>
      <c r="C443">
        <v>7176111</v>
      </c>
      <c r="D443" t="s">
        <v>1394</v>
      </c>
      <c r="E443" t="s">
        <v>391</v>
      </c>
      <c r="F443">
        <v>3.09077840918E-5</v>
      </c>
      <c r="G443">
        <v>3.09077840918E-5</v>
      </c>
    </row>
    <row r="444" spans="1:7">
      <c r="A444" t="s">
        <v>1773</v>
      </c>
      <c r="B444">
        <v>2017</v>
      </c>
      <c r="C444">
        <v>6391511</v>
      </c>
      <c r="D444" t="s">
        <v>1193</v>
      </c>
      <c r="E444" t="s">
        <v>391</v>
      </c>
      <c r="F444">
        <v>3.0798921923000003E-5</v>
      </c>
      <c r="G444">
        <v>3.0798921923000003E-5</v>
      </c>
    </row>
    <row r="445" spans="1:7">
      <c r="A445" t="s">
        <v>1773</v>
      </c>
      <c r="B445">
        <v>2017</v>
      </c>
      <c r="C445">
        <v>7136011</v>
      </c>
      <c r="D445" t="s">
        <v>1344</v>
      </c>
      <c r="E445" t="s">
        <v>391</v>
      </c>
      <c r="F445">
        <v>3.0653772364599997E-5</v>
      </c>
      <c r="G445">
        <v>3.0653772364599997E-5</v>
      </c>
    </row>
    <row r="446" spans="1:7">
      <c r="A446" t="s">
        <v>1773</v>
      </c>
      <c r="B446">
        <v>2017</v>
      </c>
      <c r="C446">
        <v>6382811</v>
      </c>
      <c r="D446" t="s">
        <v>1189</v>
      </c>
      <c r="E446" t="s">
        <v>391</v>
      </c>
      <c r="F446">
        <v>3.03816169426E-5</v>
      </c>
      <c r="G446">
        <v>3.03816169426E-5</v>
      </c>
    </row>
    <row r="447" spans="1:7">
      <c r="A447" t="s">
        <v>1773</v>
      </c>
      <c r="B447">
        <v>2017</v>
      </c>
      <c r="C447">
        <v>13712311</v>
      </c>
      <c r="D447" t="s">
        <v>1479</v>
      </c>
      <c r="E447" t="s">
        <v>391</v>
      </c>
      <c r="F447">
        <v>2.95197914396E-5</v>
      </c>
      <c r="G447">
        <v>2.95197914396E-5</v>
      </c>
    </row>
    <row r="448" spans="1:7">
      <c r="A448" t="s">
        <v>1773</v>
      </c>
      <c r="B448">
        <v>2017</v>
      </c>
      <c r="C448">
        <v>6166011</v>
      </c>
      <c r="D448" t="s">
        <v>1064</v>
      </c>
      <c r="E448" t="s">
        <v>391</v>
      </c>
      <c r="F448">
        <v>2.9265779712399997E-5</v>
      </c>
      <c r="G448">
        <v>2.9265779712399997E-5</v>
      </c>
    </row>
    <row r="449" spans="1:7">
      <c r="A449" t="s">
        <v>1773</v>
      </c>
      <c r="B449">
        <v>2017</v>
      </c>
      <c r="C449">
        <v>6215411</v>
      </c>
      <c r="D449" t="s">
        <v>1111</v>
      </c>
      <c r="E449" t="s">
        <v>391</v>
      </c>
      <c r="F449">
        <v>2.8576319309999996E-5</v>
      </c>
      <c r="G449">
        <v>2.8576319309999996E-5</v>
      </c>
    </row>
    <row r="450" spans="1:7">
      <c r="A450" t="s">
        <v>1773</v>
      </c>
      <c r="B450">
        <v>2017</v>
      </c>
      <c r="C450">
        <v>7016511</v>
      </c>
      <c r="D450" t="s">
        <v>1265</v>
      </c>
      <c r="E450" t="s">
        <v>391</v>
      </c>
      <c r="F450">
        <v>2.7152039268199996E-5</v>
      </c>
      <c r="G450">
        <v>2.7152039268199996E-5</v>
      </c>
    </row>
    <row r="451" spans="1:7">
      <c r="A451" t="s">
        <v>1773</v>
      </c>
      <c r="B451">
        <v>2017</v>
      </c>
      <c r="C451">
        <v>13842411</v>
      </c>
      <c r="D451" t="s">
        <v>768</v>
      </c>
      <c r="E451">
        <v>2.5219735772000002E-5</v>
      </c>
      <c r="F451" t="s">
        <v>407</v>
      </c>
      <c r="G451">
        <v>2.5219735772000002E-5</v>
      </c>
    </row>
    <row r="452" spans="1:7">
      <c r="A452" t="s">
        <v>1773</v>
      </c>
      <c r="B452">
        <v>2017</v>
      </c>
      <c r="C452">
        <v>7189811</v>
      </c>
      <c r="D452" t="s">
        <v>1399</v>
      </c>
      <c r="E452" t="s">
        <v>391</v>
      </c>
      <c r="F452">
        <v>2.4584706454000002E-5</v>
      </c>
      <c r="G452">
        <v>2.4584706454000002E-5</v>
      </c>
    </row>
    <row r="453" spans="1:7">
      <c r="A453" t="s">
        <v>1773</v>
      </c>
      <c r="B453">
        <v>2017</v>
      </c>
      <c r="C453">
        <v>7189711</v>
      </c>
      <c r="D453" t="s">
        <v>1397</v>
      </c>
      <c r="E453" t="s">
        <v>391</v>
      </c>
      <c r="F453">
        <v>2.3831743119799998E-5</v>
      </c>
      <c r="G453">
        <v>2.3831743119799998E-5</v>
      </c>
    </row>
    <row r="454" spans="1:7">
      <c r="A454" t="s">
        <v>1773</v>
      </c>
      <c r="B454">
        <v>2017</v>
      </c>
      <c r="C454">
        <v>7135911</v>
      </c>
      <c r="D454" t="s">
        <v>1342</v>
      </c>
      <c r="E454" t="s">
        <v>391</v>
      </c>
      <c r="F454">
        <v>2.3641234324400001E-5</v>
      </c>
      <c r="G454">
        <v>2.3641234324400001E-5</v>
      </c>
    </row>
    <row r="455" spans="1:7">
      <c r="A455" t="s">
        <v>1773</v>
      </c>
      <c r="B455">
        <v>2017</v>
      </c>
      <c r="C455">
        <v>6375211</v>
      </c>
      <c r="D455" t="s">
        <v>1175</v>
      </c>
      <c r="E455" t="s">
        <v>391</v>
      </c>
      <c r="F455">
        <v>2.3314647817999999E-5</v>
      </c>
      <c r="G455">
        <v>2.3314647817999999E-5</v>
      </c>
    </row>
    <row r="456" spans="1:7">
      <c r="A456" t="s">
        <v>1773</v>
      </c>
      <c r="B456">
        <v>2017</v>
      </c>
      <c r="C456">
        <v>7005511</v>
      </c>
      <c r="D456" t="s">
        <v>1246</v>
      </c>
      <c r="E456" t="s">
        <v>391</v>
      </c>
      <c r="F456">
        <v>2.3187641954399998E-5</v>
      </c>
      <c r="G456">
        <v>2.3187641954399998E-5</v>
      </c>
    </row>
    <row r="457" spans="1:7">
      <c r="A457" t="s">
        <v>1773</v>
      </c>
      <c r="B457">
        <v>2017</v>
      </c>
      <c r="C457">
        <v>9533611</v>
      </c>
      <c r="D457" t="s">
        <v>1465</v>
      </c>
      <c r="E457" t="s">
        <v>391</v>
      </c>
      <c r="F457">
        <v>2.1727074523000002E-5</v>
      </c>
      <c r="G457">
        <v>2.1727074523000002E-5</v>
      </c>
    </row>
    <row r="458" spans="1:7">
      <c r="A458" t="s">
        <v>1773</v>
      </c>
      <c r="B458">
        <v>2017</v>
      </c>
      <c r="C458">
        <v>7026911</v>
      </c>
      <c r="D458" t="s">
        <v>1276</v>
      </c>
      <c r="E458" t="s">
        <v>391</v>
      </c>
      <c r="F458">
        <v>2.15547094224E-5</v>
      </c>
      <c r="G458">
        <v>2.15547094224E-5</v>
      </c>
    </row>
    <row r="459" spans="1:7">
      <c r="A459" t="s">
        <v>1773</v>
      </c>
      <c r="B459">
        <v>2017</v>
      </c>
      <c r="C459">
        <v>9467811</v>
      </c>
      <c r="D459" t="s">
        <v>1441</v>
      </c>
      <c r="E459" t="s">
        <v>391</v>
      </c>
      <c r="F459">
        <v>2.0030639059199998E-5</v>
      </c>
      <c r="G459">
        <v>2.0030639059199998E-5</v>
      </c>
    </row>
    <row r="460" spans="1:7">
      <c r="A460" t="s">
        <v>1773</v>
      </c>
      <c r="B460">
        <v>2017</v>
      </c>
      <c r="C460">
        <v>6451111</v>
      </c>
      <c r="D460" t="s">
        <v>1211</v>
      </c>
      <c r="E460" t="s">
        <v>391</v>
      </c>
      <c r="F460">
        <v>1.9894561348199999E-5</v>
      </c>
      <c r="G460">
        <v>1.9894561348199999E-5</v>
      </c>
    </row>
    <row r="461" spans="1:7">
      <c r="A461" t="s">
        <v>1773</v>
      </c>
      <c r="B461">
        <v>2017</v>
      </c>
      <c r="C461">
        <v>7006511</v>
      </c>
      <c r="D461" t="s">
        <v>1253</v>
      </c>
      <c r="E461" t="s">
        <v>391</v>
      </c>
      <c r="F461">
        <v>1.9821986568999999E-5</v>
      </c>
      <c r="G461">
        <v>1.9821986568999999E-5</v>
      </c>
    </row>
    <row r="462" spans="1:7">
      <c r="A462" t="s">
        <v>1773</v>
      </c>
      <c r="B462">
        <v>2017</v>
      </c>
      <c r="C462">
        <v>13714511</v>
      </c>
      <c r="D462" t="s">
        <v>1504</v>
      </c>
      <c r="E462" t="s">
        <v>391</v>
      </c>
      <c r="F462">
        <v>1.9368394198999999E-5</v>
      </c>
      <c r="G462">
        <v>1.9368394198999999E-5</v>
      </c>
    </row>
    <row r="463" spans="1:7">
      <c r="A463" t="s">
        <v>1773</v>
      </c>
      <c r="B463">
        <v>2017</v>
      </c>
      <c r="C463">
        <v>7116411</v>
      </c>
      <c r="D463" t="s">
        <v>1328</v>
      </c>
      <c r="E463" t="s">
        <v>391</v>
      </c>
      <c r="F463">
        <v>1.93411786568E-5</v>
      </c>
      <c r="G463">
        <v>1.93411786568E-5</v>
      </c>
    </row>
    <row r="464" spans="1:7">
      <c r="A464" t="s">
        <v>1773</v>
      </c>
      <c r="B464">
        <v>2017</v>
      </c>
      <c r="C464">
        <v>7135711</v>
      </c>
      <c r="D464" t="s">
        <v>1338</v>
      </c>
      <c r="E464" t="s">
        <v>391</v>
      </c>
      <c r="F464">
        <v>1.9313963114600001E-5</v>
      </c>
      <c r="G464">
        <v>1.9313963114600001E-5</v>
      </c>
    </row>
    <row r="465" spans="1:7">
      <c r="A465" t="s">
        <v>1773</v>
      </c>
      <c r="B465">
        <v>2017</v>
      </c>
      <c r="C465">
        <v>7640511</v>
      </c>
      <c r="D465" t="s">
        <v>1427</v>
      </c>
      <c r="E465" t="s">
        <v>391</v>
      </c>
      <c r="F465">
        <v>1.8506568696000002E-5</v>
      </c>
      <c r="G465">
        <v>1.8506568696000002E-5</v>
      </c>
    </row>
    <row r="466" spans="1:7">
      <c r="A466" t="s">
        <v>1773</v>
      </c>
      <c r="B466">
        <v>2017</v>
      </c>
      <c r="C466">
        <v>6924211</v>
      </c>
      <c r="D466" t="s">
        <v>1218</v>
      </c>
      <c r="E466" t="s">
        <v>391</v>
      </c>
      <c r="F466">
        <v>1.8379562832400001E-5</v>
      </c>
      <c r="G466">
        <v>1.8379562832400001E-5</v>
      </c>
    </row>
    <row r="467" spans="1:7">
      <c r="A467" t="s">
        <v>1773</v>
      </c>
      <c r="B467">
        <v>2017</v>
      </c>
      <c r="C467">
        <v>13713411</v>
      </c>
      <c r="D467" t="s">
        <v>1487</v>
      </c>
      <c r="E467" t="s">
        <v>391</v>
      </c>
      <c r="F467">
        <v>1.7980401546800002E-5</v>
      </c>
      <c r="G467">
        <v>1.7980401546800002E-5</v>
      </c>
    </row>
    <row r="468" spans="1:7">
      <c r="A468" t="s">
        <v>1773</v>
      </c>
      <c r="B468">
        <v>2017</v>
      </c>
      <c r="C468">
        <v>6181611</v>
      </c>
      <c r="D468" t="s">
        <v>1083</v>
      </c>
      <c r="E468" t="s">
        <v>391</v>
      </c>
      <c r="F468">
        <v>1.7880611225399997E-5</v>
      </c>
      <c r="G468">
        <v>1.7880611225399997E-5</v>
      </c>
    </row>
    <row r="469" spans="1:7">
      <c r="A469" t="s">
        <v>1773</v>
      </c>
      <c r="B469">
        <v>2017</v>
      </c>
      <c r="C469">
        <v>7032011</v>
      </c>
      <c r="D469" t="s">
        <v>1282</v>
      </c>
      <c r="E469" t="s">
        <v>391</v>
      </c>
      <c r="F469">
        <v>1.7708246124799998E-5</v>
      </c>
      <c r="G469">
        <v>1.7708246124799998E-5</v>
      </c>
    </row>
    <row r="470" spans="1:7">
      <c r="A470" t="s">
        <v>1773</v>
      </c>
      <c r="B470">
        <v>2017</v>
      </c>
      <c r="C470">
        <v>6924311</v>
      </c>
      <c r="D470" t="s">
        <v>1221</v>
      </c>
      <c r="E470" t="s">
        <v>391</v>
      </c>
      <c r="F470">
        <v>1.7436090702800001E-5</v>
      </c>
      <c r="G470">
        <v>1.7436090702800001E-5</v>
      </c>
    </row>
    <row r="471" spans="1:7">
      <c r="A471" t="s">
        <v>1773</v>
      </c>
      <c r="B471">
        <v>2017</v>
      </c>
      <c r="C471">
        <v>7625511</v>
      </c>
      <c r="D471" t="s">
        <v>1414</v>
      </c>
      <c r="E471" t="s">
        <v>391</v>
      </c>
      <c r="F471">
        <v>1.6519834115399999E-5</v>
      </c>
      <c r="G471">
        <v>1.6519834115399999E-5</v>
      </c>
    </row>
    <row r="472" spans="1:7">
      <c r="A472" t="s">
        <v>1773</v>
      </c>
      <c r="B472">
        <v>2017</v>
      </c>
      <c r="C472">
        <v>7006311</v>
      </c>
      <c r="D472" t="s">
        <v>1250</v>
      </c>
      <c r="E472" t="s">
        <v>391</v>
      </c>
      <c r="F472">
        <v>1.6420043794000001E-5</v>
      </c>
      <c r="G472">
        <v>1.6420043794000001E-5</v>
      </c>
    </row>
    <row r="473" spans="1:7">
      <c r="A473" t="s">
        <v>1773</v>
      </c>
      <c r="B473">
        <v>2017</v>
      </c>
      <c r="C473">
        <v>6375411</v>
      </c>
      <c r="D473" t="s">
        <v>1179</v>
      </c>
      <c r="E473" t="s">
        <v>391</v>
      </c>
      <c r="F473">
        <v>1.5993666966199999E-5</v>
      </c>
      <c r="G473">
        <v>1.5993666966199999E-5</v>
      </c>
    </row>
    <row r="474" spans="1:7">
      <c r="A474" t="s">
        <v>1773</v>
      </c>
      <c r="B474">
        <v>2017</v>
      </c>
      <c r="C474">
        <v>6374711</v>
      </c>
      <c r="D474" t="s">
        <v>1163</v>
      </c>
      <c r="E474" t="s">
        <v>391</v>
      </c>
      <c r="F474">
        <v>1.5013907446999999E-5</v>
      </c>
      <c r="G474">
        <v>1.5013907446999999E-5</v>
      </c>
    </row>
    <row r="475" spans="1:7">
      <c r="A475" t="s">
        <v>1773</v>
      </c>
      <c r="B475">
        <v>2017</v>
      </c>
      <c r="C475">
        <v>7058411</v>
      </c>
      <c r="D475" t="s">
        <v>1298</v>
      </c>
      <c r="E475" t="s">
        <v>391</v>
      </c>
      <c r="F475">
        <v>1.4814326804200001E-5</v>
      </c>
      <c r="G475">
        <v>1.4814326804200001E-5</v>
      </c>
    </row>
    <row r="476" spans="1:7">
      <c r="A476" t="s">
        <v>1773</v>
      </c>
      <c r="B476">
        <v>2017</v>
      </c>
      <c r="C476">
        <v>7107611</v>
      </c>
      <c r="D476" t="s">
        <v>1319</v>
      </c>
      <c r="E476" t="s">
        <v>391</v>
      </c>
      <c r="F476">
        <v>1.4805254956799999E-5</v>
      </c>
      <c r="G476">
        <v>1.4805254956799999E-5</v>
      </c>
    </row>
    <row r="477" spans="1:7">
      <c r="A477" t="s">
        <v>1773</v>
      </c>
      <c r="B477">
        <v>2017</v>
      </c>
      <c r="C477">
        <v>13712011</v>
      </c>
      <c r="D477" t="s">
        <v>1476</v>
      </c>
      <c r="E477" t="s">
        <v>391</v>
      </c>
      <c r="F477">
        <v>1.4206513028399999E-5</v>
      </c>
      <c r="G477">
        <v>1.4206513028399999E-5</v>
      </c>
    </row>
    <row r="478" spans="1:7">
      <c r="A478" t="s">
        <v>1773</v>
      </c>
      <c r="B478">
        <v>2017</v>
      </c>
      <c r="C478">
        <v>7157811</v>
      </c>
      <c r="D478" t="s">
        <v>1372</v>
      </c>
      <c r="E478" t="s">
        <v>391</v>
      </c>
      <c r="F478">
        <v>1.4124866401799999E-5</v>
      </c>
      <c r="G478">
        <v>1.4124866401799999E-5</v>
      </c>
    </row>
    <row r="479" spans="1:7">
      <c r="A479" t="s">
        <v>1773</v>
      </c>
      <c r="B479">
        <v>2017</v>
      </c>
      <c r="C479">
        <v>6300411</v>
      </c>
      <c r="D479" t="s">
        <v>1123</v>
      </c>
      <c r="E479" t="s">
        <v>391</v>
      </c>
      <c r="F479">
        <v>1.3861782827199999E-5</v>
      </c>
      <c r="G479">
        <v>1.3861782827199999E-5</v>
      </c>
    </row>
    <row r="480" spans="1:7">
      <c r="A480" t="s">
        <v>1773</v>
      </c>
      <c r="B480">
        <v>2017</v>
      </c>
      <c r="C480">
        <v>6300311</v>
      </c>
      <c r="D480" t="s">
        <v>1121</v>
      </c>
      <c r="E480" t="s">
        <v>391</v>
      </c>
      <c r="F480">
        <v>1.3335615677999998E-5</v>
      </c>
      <c r="G480">
        <v>1.3335615677999998E-5</v>
      </c>
    </row>
    <row r="481" spans="1:7">
      <c r="A481" t="s">
        <v>1773</v>
      </c>
      <c r="B481">
        <v>2017</v>
      </c>
      <c r="C481">
        <v>6165911</v>
      </c>
      <c r="D481" t="s">
        <v>1062</v>
      </c>
      <c r="E481" t="s">
        <v>391</v>
      </c>
      <c r="F481">
        <v>1.2582652343799998E-5</v>
      </c>
      <c r="G481">
        <v>1.2582652343799998E-5</v>
      </c>
    </row>
    <row r="482" spans="1:7">
      <c r="A482" t="s">
        <v>1773</v>
      </c>
      <c r="B482">
        <v>2017</v>
      </c>
      <c r="C482">
        <v>6391411</v>
      </c>
      <c r="D482" t="s">
        <v>1191</v>
      </c>
      <c r="E482" t="s">
        <v>391</v>
      </c>
      <c r="F482">
        <v>1.24647183276E-5</v>
      </c>
      <c r="G482">
        <v>1.24647183276E-5</v>
      </c>
    </row>
    <row r="483" spans="1:7">
      <c r="A483" t="s">
        <v>1773</v>
      </c>
      <c r="B483">
        <v>2017</v>
      </c>
      <c r="C483">
        <v>7625611</v>
      </c>
      <c r="D483" t="s">
        <v>1416</v>
      </c>
      <c r="E483" t="s">
        <v>391</v>
      </c>
      <c r="F483">
        <v>1.16754676038E-5</v>
      </c>
      <c r="G483">
        <v>1.16754676038E-5</v>
      </c>
    </row>
    <row r="484" spans="1:7">
      <c r="A484" t="s">
        <v>1773</v>
      </c>
      <c r="B484">
        <v>2017</v>
      </c>
      <c r="C484">
        <v>7141511</v>
      </c>
      <c r="D484" t="s">
        <v>1355</v>
      </c>
      <c r="E484" t="s">
        <v>391</v>
      </c>
      <c r="F484">
        <v>1.1031366438399999E-5</v>
      </c>
      <c r="G484">
        <v>1.1031366438399999E-5</v>
      </c>
    </row>
    <row r="485" spans="1:7">
      <c r="A485" t="s">
        <v>1773</v>
      </c>
      <c r="B485">
        <v>2017</v>
      </c>
      <c r="C485">
        <v>6924611</v>
      </c>
      <c r="D485" t="s">
        <v>1225</v>
      </c>
      <c r="E485" t="s">
        <v>391</v>
      </c>
      <c r="F485">
        <v>1.06866362372E-5</v>
      </c>
      <c r="G485">
        <v>1.06866362372E-5</v>
      </c>
    </row>
    <row r="486" spans="1:7">
      <c r="A486" t="s">
        <v>1773</v>
      </c>
      <c r="B486">
        <v>2017</v>
      </c>
      <c r="C486">
        <v>7008111</v>
      </c>
      <c r="D486" t="s">
        <v>1260</v>
      </c>
      <c r="E486" t="s">
        <v>391</v>
      </c>
      <c r="F486">
        <v>1.05959177632E-5</v>
      </c>
      <c r="G486">
        <v>1.05959177632E-5</v>
      </c>
    </row>
    <row r="487" spans="1:7">
      <c r="A487" t="s">
        <v>1773</v>
      </c>
      <c r="B487">
        <v>2017</v>
      </c>
      <c r="C487">
        <v>7149011</v>
      </c>
      <c r="D487" t="s">
        <v>1364</v>
      </c>
      <c r="E487" t="s">
        <v>391</v>
      </c>
      <c r="F487">
        <v>1.0568702221000001E-5</v>
      </c>
      <c r="G487">
        <v>1.0568702221000001E-5</v>
      </c>
    </row>
    <row r="488" spans="1:7">
      <c r="A488" t="s">
        <v>1773</v>
      </c>
      <c r="B488">
        <v>2017</v>
      </c>
      <c r="C488">
        <v>7138711</v>
      </c>
      <c r="D488" t="s">
        <v>1349</v>
      </c>
      <c r="E488" t="s">
        <v>391</v>
      </c>
      <c r="F488">
        <v>9.4347212960000007E-6</v>
      </c>
      <c r="G488">
        <v>9.4347212960000007E-6</v>
      </c>
    </row>
    <row r="489" spans="1:7">
      <c r="A489" t="s">
        <v>1773</v>
      </c>
      <c r="B489">
        <v>2017</v>
      </c>
      <c r="C489">
        <v>7107011</v>
      </c>
      <c r="D489" t="s">
        <v>1316</v>
      </c>
      <c r="E489" t="s">
        <v>391</v>
      </c>
      <c r="F489">
        <v>9.062775552600001E-6</v>
      </c>
      <c r="G489">
        <v>9.062775552600001E-6</v>
      </c>
    </row>
    <row r="490" spans="1:7">
      <c r="A490" t="s">
        <v>1773</v>
      </c>
      <c r="B490">
        <v>2017</v>
      </c>
      <c r="C490">
        <v>9474911</v>
      </c>
      <c r="D490" t="s">
        <v>1447</v>
      </c>
      <c r="E490" t="s">
        <v>391</v>
      </c>
      <c r="F490">
        <v>8.7525183715199998E-6</v>
      </c>
      <c r="G490">
        <v>8.7525183715199998E-6</v>
      </c>
    </row>
    <row r="491" spans="1:7">
      <c r="A491" t="s">
        <v>1773</v>
      </c>
      <c r="B491">
        <v>2017</v>
      </c>
      <c r="C491">
        <v>7484611</v>
      </c>
      <c r="D491" t="s">
        <v>1408</v>
      </c>
      <c r="E491" t="s">
        <v>391</v>
      </c>
      <c r="F491">
        <v>7.7981600250399997E-6</v>
      </c>
      <c r="G491">
        <v>7.7981600250399997E-6</v>
      </c>
    </row>
    <row r="492" spans="1:7">
      <c r="A492" t="s">
        <v>1773</v>
      </c>
      <c r="B492">
        <v>2017</v>
      </c>
      <c r="C492">
        <v>6304911</v>
      </c>
      <c r="D492" t="s">
        <v>1138</v>
      </c>
      <c r="E492" t="s">
        <v>391</v>
      </c>
      <c r="F492">
        <v>7.703812812079999E-6</v>
      </c>
      <c r="G492">
        <v>7.703812812079999E-6</v>
      </c>
    </row>
    <row r="493" spans="1:7">
      <c r="A493" t="s">
        <v>1773</v>
      </c>
      <c r="B493">
        <v>2017</v>
      </c>
      <c r="C493">
        <v>6205111</v>
      </c>
      <c r="D493" t="s">
        <v>1102</v>
      </c>
      <c r="E493" t="s">
        <v>391</v>
      </c>
      <c r="F493">
        <v>7.3318670686799985E-6</v>
      </c>
      <c r="G493">
        <v>7.3318670686799985E-6</v>
      </c>
    </row>
    <row r="494" spans="1:7">
      <c r="A494" t="s">
        <v>1773</v>
      </c>
      <c r="B494">
        <v>2017</v>
      </c>
      <c r="C494">
        <v>6209811</v>
      </c>
      <c r="D494" t="s">
        <v>1106</v>
      </c>
      <c r="E494" t="s">
        <v>391</v>
      </c>
      <c r="F494">
        <v>7.3091874501800007E-6</v>
      </c>
      <c r="G494">
        <v>7.3091874501800007E-6</v>
      </c>
    </row>
    <row r="495" spans="1:7">
      <c r="A495" t="s">
        <v>1773</v>
      </c>
      <c r="B495">
        <v>2017</v>
      </c>
      <c r="C495">
        <v>7163211</v>
      </c>
      <c r="D495" t="s">
        <v>1389</v>
      </c>
      <c r="E495" t="s">
        <v>391</v>
      </c>
      <c r="F495">
        <v>7.0615260161600007E-6</v>
      </c>
      <c r="G495">
        <v>7.0615260161600007E-6</v>
      </c>
    </row>
    <row r="496" spans="1:7">
      <c r="A496" t="s">
        <v>1773</v>
      </c>
      <c r="B496">
        <v>2017</v>
      </c>
      <c r="C496">
        <v>6166211</v>
      </c>
      <c r="D496" t="s">
        <v>1065</v>
      </c>
      <c r="E496" t="s">
        <v>391</v>
      </c>
      <c r="F496">
        <v>6.8873465460799999E-6</v>
      </c>
      <c r="G496">
        <v>6.8873465460799999E-6</v>
      </c>
    </row>
    <row r="497" spans="1:7">
      <c r="A497" t="s">
        <v>1773</v>
      </c>
      <c r="B497">
        <v>2017</v>
      </c>
      <c r="C497">
        <v>13713111</v>
      </c>
      <c r="D497" t="s">
        <v>1485</v>
      </c>
      <c r="E497" t="s">
        <v>391</v>
      </c>
      <c r="F497">
        <v>6.87555314446E-6</v>
      </c>
      <c r="G497">
        <v>6.87555314446E-6</v>
      </c>
    </row>
    <row r="498" spans="1:7">
      <c r="A498" t="s">
        <v>1773</v>
      </c>
      <c r="B498">
        <v>2017</v>
      </c>
      <c r="C498">
        <v>13712811</v>
      </c>
      <c r="D498" t="s">
        <v>1483</v>
      </c>
      <c r="E498" t="s">
        <v>391</v>
      </c>
      <c r="F498">
        <v>5.5438059461400005E-6</v>
      </c>
      <c r="G498">
        <v>5.5438059461400005E-6</v>
      </c>
    </row>
    <row r="499" spans="1:7">
      <c r="A499" t="s">
        <v>1773</v>
      </c>
      <c r="B499">
        <v>2017</v>
      </c>
      <c r="C499">
        <v>13713711</v>
      </c>
      <c r="D499" t="s">
        <v>1489</v>
      </c>
      <c r="E499" t="s">
        <v>391</v>
      </c>
      <c r="F499">
        <v>4.9650220820199995E-6</v>
      </c>
      <c r="G499">
        <v>4.9650220820199995E-6</v>
      </c>
    </row>
    <row r="500" spans="1:7">
      <c r="A500" t="s">
        <v>1773</v>
      </c>
      <c r="B500">
        <v>2017</v>
      </c>
      <c r="C500">
        <v>6375111</v>
      </c>
      <c r="D500" t="s">
        <v>1173</v>
      </c>
      <c r="E500" t="s">
        <v>391</v>
      </c>
      <c r="F500">
        <v>4.8960760417800007E-6</v>
      </c>
      <c r="G500">
        <v>4.8960760417800007E-6</v>
      </c>
    </row>
    <row r="501" spans="1:7">
      <c r="A501" t="s">
        <v>1773</v>
      </c>
      <c r="B501">
        <v>2017</v>
      </c>
      <c r="C501">
        <v>17080311</v>
      </c>
      <c r="D501" t="s">
        <v>1532</v>
      </c>
      <c r="E501" t="s">
        <v>391</v>
      </c>
      <c r="F501">
        <v>4.8933544875599999E-6</v>
      </c>
      <c r="G501">
        <v>4.8933544875599999E-6</v>
      </c>
    </row>
    <row r="502" spans="1:7">
      <c r="A502" t="s">
        <v>1773</v>
      </c>
      <c r="B502">
        <v>2017</v>
      </c>
      <c r="C502">
        <v>7039711</v>
      </c>
      <c r="D502" t="s">
        <v>1289</v>
      </c>
      <c r="E502" t="s">
        <v>391</v>
      </c>
      <c r="F502">
        <v>4.62119906556E-6</v>
      </c>
      <c r="G502">
        <v>4.62119906556E-6</v>
      </c>
    </row>
    <row r="503" spans="1:7">
      <c r="A503" t="s">
        <v>1773</v>
      </c>
      <c r="B503">
        <v>2017</v>
      </c>
      <c r="C503">
        <v>8467611</v>
      </c>
      <c r="D503" t="s">
        <v>397</v>
      </c>
      <c r="E503" t="s">
        <v>391</v>
      </c>
      <c r="F503">
        <v>4.5359237000000001E-6</v>
      </c>
      <c r="G503">
        <v>4.5359237000000001E-6</v>
      </c>
    </row>
    <row r="504" spans="1:7">
      <c r="A504" t="s">
        <v>1773</v>
      </c>
      <c r="B504">
        <v>2017</v>
      </c>
      <c r="C504">
        <v>10673611</v>
      </c>
      <c r="D504" t="s">
        <v>1474</v>
      </c>
      <c r="E504" t="s">
        <v>391</v>
      </c>
      <c r="F504">
        <v>4.5132440814999997E-6</v>
      </c>
      <c r="G504">
        <v>4.5132440814999997E-6</v>
      </c>
    </row>
    <row r="505" spans="1:7">
      <c r="A505" t="s">
        <v>1773</v>
      </c>
      <c r="B505">
        <v>2017</v>
      </c>
      <c r="C505">
        <v>7116111</v>
      </c>
      <c r="D505" t="s">
        <v>1322</v>
      </c>
      <c r="E505" t="s">
        <v>391</v>
      </c>
      <c r="F505">
        <v>3.8972656430400002E-6</v>
      </c>
      <c r="G505">
        <v>3.8972656430400002E-6</v>
      </c>
    </row>
    <row r="506" spans="1:7">
      <c r="A506" t="s">
        <v>1773</v>
      </c>
      <c r="B506">
        <v>2017</v>
      </c>
      <c r="C506">
        <v>6382711</v>
      </c>
      <c r="D506" t="s">
        <v>1187</v>
      </c>
      <c r="E506" t="s">
        <v>391</v>
      </c>
      <c r="F506">
        <v>3.85372077552E-6</v>
      </c>
      <c r="G506">
        <v>3.85372077552E-6</v>
      </c>
    </row>
    <row r="507" spans="1:7">
      <c r="A507" t="s">
        <v>1773</v>
      </c>
      <c r="B507">
        <v>2017</v>
      </c>
      <c r="C507">
        <v>6375511</v>
      </c>
      <c r="D507" t="s">
        <v>1181</v>
      </c>
      <c r="E507" t="s">
        <v>391</v>
      </c>
      <c r="F507">
        <v>3.4817750321199999E-6</v>
      </c>
      <c r="G507">
        <v>3.4817750321199999E-6</v>
      </c>
    </row>
    <row r="508" spans="1:7">
      <c r="A508" t="s">
        <v>1773</v>
      </c>
      <c r="B508">
        <v>2017</v>
      </c>
      <c r="C508">
        <v>7159111</v>
      </c>
      <c r="D508" t="s">
        <v>1374</v>
      </c>
      <c r="E508" t="s">
        <v>391</v>
      </c>
      <c r="F508">
        <v>3.1270657987799999E-6</v>
      </c>
      <c r="G508">
        <v>3.1270657987799999E-6</v>
      </c>
    </row>
    <row r="509" spans="1:7">
      <c r="A509" t="s">
        <v>1773</v>
      </c>
      <c r="B509">
        <v>2017</v>
      </c>
      <c r="C509">
        <v>10085011</v>
      </c>
      <c r="D509" t="s">
        <v>1471</v>
      </c>
      <c r="E509">
        <v>2.9574222523999995E-6</v>
      </c>
      <c r="F509" t="s">
        <v>407</v>
      </c>
      <c r="G509">
        <v>2.9574222523999995E-6</v>
      </c>
    </row>
    <row r="510" spans="1:7">
      <c r="A510" t="s">
        <v>1773</v>
      </c>
      <c r="B510">
        <v>2017</v>
      </c>
      <c r="C510">
        <v>16321811</v>
      </c>
      <c r="D510" t="s">
        <v>1520</v>
      </c>
      <c r="E510" t="s">
        <v>391</v>
      </c>
      <c r="F510">
        <v>2.83676668198E-6</v>
      </c>
      <c r="G510">
        <v>2.83676668198E-6</v>
      </c>
    </row>
    <row r="511" spans="1:7">
      <c r="A511" t="s">
        <v>1773</v>
      </c>
      <c r="B511">
        <v>2017</v>
      </c>
      <c r="C511">
        <v>6151211</v>
      </c>
      <c r="D511" t="s">
        <v>1057</v>
      </c>
      <c r="E511" t="s">
        <v>391</v>
      </c>
      <c r="F511">
        <v>2.2933630227199999E-6</v>
      </c>
      <c r="G511">
        <v>2.2933630227199999E-6</v>
      </c>
    </row>
    <row r="512" spans="1:7">
      <c r="A512" t="s">
        <v>1773</v>
      </c>
      <c r="B512">
        <v>2017</v>
      </c>
      <c r="C512">
        <v>8160911</v>
      </c>
      <c r="D512" t="s">
        <v>1435</v>
      </c>
      <c r="E512" t="s">
        <v>391</v>
      </c>
      <c r="F512">
        <v>2.2425606772800002E-6</v>
      </c>
      <c r="G512">
        <v>2.2425606772800002E-6</v>
      </c>
    </row>
    <row r="513" spans="1:7">
      <c r="A513" t="s">
        <v>1773</v>
      </c>
      <c r="B513">
        <v>2017</v>
      </c>
      <c r="C513">
        <v>17080911</v>
      </c>
      <c r="D513" t="s">
        <v>1534</v>
      </c>
      <c r="E513" t="s">
        <v>391</v>
      </c>
      <c r="F513">
        <v>1.9232316488000003E-6</v>
      </c>
      <c r="G513">
        <v>1.9232316488000003E-6</v>
      </c>
    </row>
    <row r="514" spans="1:7">
      <c r="A514" t="s">
        <v>1773</v>
      </c>
      <c r="B514">
        <v>2017</v>
      </c>
      <c r="C514">
        <v>13714111</v>
      </c>
      <c r="D514" t="s">
        <v>1497</v>
      </c>
      <c r="E514" t="s">
        <v>391</v>
      </c>
      <c r="F514">
        <v>1.6374684557000001E-6</v>
      </c>
      <c r="G514">
        <v>1.6374684557000001E-6</v>
      </c>
    </row>
    <row r="515" spans="1:7">
      <c r="A515" t="s">
        <v>1773</v>
      </c>
      <c r="B515">
        <v>2017</v>
      </c>
      <c r="C515">
        <v>13714611</v>
      </c>
      <c r="D515" t="s">
        <v>1506</v>
      </c>
      <c r="E515" t="s">
        <v>391</v>
      </c>
      <c r="F515">
        <v>1.4651033550999998E-6</v>
      </c>
      <c r="G515">
        <v>1.4651033550999998E-6</v>
      </c>
    </row>
    <row r="516" spans="1:7">
      <c r="A516" t="s">
        <v>1773</v>
      </c>
      <c r="B516">
        <v>2017</v>
      </c>
      <c r="C516">
        <v>16321411</v>
      </c>
      <c r="D516" t="s">
        <v>1518</v>
      </c>
      <c r="E516" t="s">
        <v>391</v>
      </c>
      <c r="F516">
        <v>1.4351662586799998E-6</v>
      </c>
      <c r="G516">
        <v>1.4351662586799998E-6</v>
      </c>
    </row>
    <row r="517" spans="1:7">
      <c r="A517" t="s">
        <v>1773</v>
      </c>
      <c r="B517">
        <v>2017</v>
      </c>
      <c r="C517">
        <v>13714711</v>
      </c>
      <c r="D517" t="s">
        <v>1508</v>
      </c>
      <c r="E517" t="s">
        <v>391</v>
      </c>
      <c r="F517">
        <v>1.3426334152E-6</v>
      </c>
      <c r="G517">
        <v>1.3426334152E-6</v>
      </c>
    </row>
    <row r="518" spans="1:7">
      <c r="A518" t="s">
        <v>1773</v>
      </c>
      <c r="B518">
        <v>2017</v>
      </c>
      <c r="C518">
        <v>9505511</v>
      </c>
      <c r="D518" t="s">
        <v>1462</v>
      </c>
      <c r="E518" t="s">
        <v>391</v>
      </c>
      <c r="F518">
        <v>1.25554368016E-6</v>
      </c>
      <c r="G518">
        <v>1.25554368016E-6</v>
      </c>
    </row>
    <row r="519" spans="1:7">
      <c r="A519" t="s">
        <v>1773</v>
      </c>
      <c r="B519">
        <v>2017</v>
      </c>
      <c r="C519">
        <v>13714411</v>
      </c>
      <c r="D519" t="s">
        <v>1502</v>
      </c>
      <c r="E519" t="s">
        <v>391</v>
      </c>
      <c r="F519">
        <v>1.2228850295200001E-6</v>
      </c>
      <c r="G519">
        <v>1.2228850295200001E-6</v>
      </c>
    </row>
    <row r="520" spans="1:7">
      <c r="A520" t="s">
        <v>1773</v>
      </c>
      <c r="B520">
        <v>2017</v>
      </c>
      <c r="C520">
        <v>9499711</v>
      </c>
      <c r="D520" t="s">
        <v>1453</v>
      </c>
      <c r="E520" t="s">
        <v>391</v>
      </c>
      <c r="F520">
        <v>9.5072960752000009E-7</v>
      </c>
      <c r="G520">
        <v>9.5072960752000009E-7</v>
      </c>
    </row>
    <row r="521" spans="1:7">
      <c r="A521" t="s">
        <v>1773</v>
      </c>
      <c r="B521">
        <v>2017</v>
      </c>
      <c r="C521">
        <v>13713811</v>
      </c>
      <c r="D521" t="s">
        <v>1491</v>
      </c>
      <c r="E521" t="s">
        <v>391</v>
      </c>
      <c r="F521">
        <v>9.4075057537999997E-7</v>
      </c>
      <c r="G521">
        <v>9.4075057537999997E-7</v>
      </c>
    </row>
    <row r="522" spans="1:7">
      <c r="A522" t="s">
        <v>1773</v>
      </c>
      <c r="B522">
        <v>2017</v>
      </c>
      <c r="C522">
        <v>16320411</v>
      </c>
      <c r="D522" t="s">
        <v>1516</v>
      </c>
      <c r="E522" t="s">
        <v>391</v>
      </c>
      <c r="F522">
        <v>8.2181865596600002E-7</v>
      </c>
      <c r="G522">
        <v>8.2181865596600002E-7</v>
      </c>
    </row>
    <row r="523" spans="1:7">
      <c r="A523" t="s">
        <v>1773</v>
      </c>
      <c r="B523">
        <v>2017</v>
      </c>
      <c r="C523">
        <v>9470211</v>
      </c>
      <c r="D523" t="s">
        <v>1443</v>
      </c>
      <c r="E523" t="s">
        <v>391</v>
      </c>
      <c r="F523">
        <v>5.6735333639600007E-7</v>
      </c>
      <c r="G523">
        <v>5.6735333639600007E-7</v>
      </c>
    </row>
    <row r="524" spans="1:7">
      <c r="A524" t="s">
        <v>1773</v>
      </c>
      <c r="B524">
        <v>2017</v>
      </c>
      <c r="C524">
        <v>9534611</v>
      </c>
      <c r="D524" t="s">
        <v>1467</v>
      </c>
      <c r="E524" t="s">
        <v>391</v>
      </c>
      <c r="F524">
        <v>4.3889597721200002E-7</v>
      </c>
      <c r="G524">
        <v>4.3889597721200002E-7</v>
      </c>
    </row>
    <row r="525" spans="1:7">
      <c r="A525" t="s">
        <v>1773</v>
      </c>
      <c r="B525">
        <v>2017</v>
      </c>
      <c r="C525">
        <v>17079911</v>
      </c>
      <c r="D525" t="s">
        <v>1531</v>
      </c>
      <c r="E525" t="s">
        <v>391</v>
      </c>
      <c r="F525">
        <v>4.0923103621400003E-7</v>
      </c>
      <c r="G525">
        <v>4.0923103621400003E-7</v>
      </c>
    </row>
    <row r="526" spans="1:7">
      <c r="A526" t="s">
        <v>1773</v>
      </c>
      <c r="B526">
        <v>2017</v>
      </c>
      <c r="C526">
        <v>16322011</v>
      </c>
      <c r="D526" t="s">
        <v>1523</v>
      </c>
      <c r="E526" t="s">
        <v>391</v>
      </c>
      <c r="F526">
        <v>1.7454234397599999E-7</v>
      </c>
      <c r="G526">
        <v>1.7454234397599999E-7</v>
      </c>
    </row>
    <row r="527" spans="1:7">
      <c r="A527" t="s">
        <v>1773</v>
      </c>
      <c r="B527">
        <v>2017</v>
      </c>
      <c r="C527">
        <v>7213511</v>
      </c>
      <c r="D527" t="s">
        <v>585</v>
      </c>
      <c r="E527">
        <v>0</v>
      </c>
      <c r="F527" t="s">
        <v>407</v>
      </c>
      <c r="G527">
        <v>0</v>
      </c>
    </row>
    <row r="528" spans="1:7">
      <c r="A528" t="s">
        <v>1773</v>
      </c>
      <c r="B528">
        <v>2017</v>
      </c>
      <c r="C528">
        <v>7763811</v>
      </c>
      <c r="D528" t="s">
        <v>612</v>
      </c>
      <c r="E528">
        <v>0</v>
      </c>
      <c r="F528" t="s">
        <v>407</v>
      </c>
      <c r="G528">
        <v>0</v>
      </c>
    </row>
    <row r="529" spans="1:7">
      <c r="A529" t="s">
        <v>1773</v>
      </c>
      <c r="B529">
        <v>2017</v>
      </c>
      <c r="C529">
        <v>2425811</v>
      </c>
      <c r="D529" t="s">
        <v>742</v>
      </c>
      <c r="E529">
        <v>0</v>
      </c>
      <c r="F529" t="s">
        <v>407</v>
      </c>
      <c r="G529">
        <v>0</v>
      </c>
    </row>
    <row r="530" spans="1:7">
      <c r="A530" t="s">
        <v>1773</v>
      </c>
      <c r="B530">
        <v>2017</v>
      </c>
      <c r="C530">
        <v>944911</v>
      </c>
      <c r="D530" t="s">
        <v>843</v>
      </c>
      <c r="E530">
        <v>0</v>
      </c>
      <c r="F530" t="s">
        <v>407</v>
      </c>
      <c r="G530">
        <v>0</v>
      </c>
    </row>
    <row r="531" spans="1:7">
      <c r="A531" t="s">
        <v>1773</v>
      </c>
      <c r="B531">
        <v>2017</v>
      </c>
      <c r="C531">
        <v>7084911</v>
      </c>
      <c r="D531" t="s">
        <v>918</v>
      </c>
      <c r="E531">
        <v>0</v>
      </c>
      <c r="F531" t="s">
        <v>407</v>
      </c>
      <c r="G531">
        <v>0</v>
      </c>
    </row>
    <row r="532" spans="1:7">
      <c r="A532" t="s">
        <v>1773</v>
      </c>
      <c r="B532">
        <v>2017</v>
      </c>
      <c r="C532">
        <v>7276711</v>
      </c>
      <c r="D532" t="s">
        <v>923</v>
      </c>
      <c r="E532">
        <v>0</v>
      </c>
      <c r="F532" t="s">
        <v>407</v>
      </c>
      <c r="G532">
        <v>0</v>
      </c>
    </row>
    <row r="533" spans="1:7">
      <c r="A533" t="s">
        <v>1773</v>
      </c>
      <c r="B533">
        <v>2017</v>
      </c>
      <c r="C533">
        <v>8334011</v>
      </c>
      <c r="D533" t="s">
        <v>966</v>
      </c>
      <c r="E533">
        <v>0</v>
      </c>
      <c r="F533" t="s">
        <v>407</v>
      </c>
      <c r="G533">
        <v>0</v>
      </c>
    </row>
    <row r="534" spans="1:7">
      <c r="A534" t="s">
        <v>1773</v>
      </c>
      <c r="B534">
        <v>2017</v>
      </c>
      <c r="C534">
        <v>9460011</v>
      </c>
      <c r="D534" t="s">
        <v>986</v>
      </c>
      <c r="E534">
        <v>0</v>
      </c>
      <c r="F534" t="s">
        <v>407</v>
      </c>
      <c r="G534">
        <v>0</v>
      </c>
    </row>
    <row r="535" spans="1:7">
      <c r="A535" t="s">
        <v>1773</v>
      </c>
      <c r="B535">
        <v>2017</v>
      </c>
      <c r="C535">
        <v>8093311</v>
      </c>
      <c r="D535" t="s">
        <v>1569</v>
      </c>
      <c r="E535">
        <v>0</v>
      </c>
      <c r="F535" t="s">
        <v>407</v>
      </c>
      <c r="G535">
        <v>0</v>
      </c>
    </row>
    <row r="536" spans="1:7">
      <c r="A536" t="s">
        <v>1773</v>
      </c>
      <c r="B536">
        <v>2017</v>
      </c>
      <c r="C536">
        <v>8216711</v>
      </c>
      <c r="D536" t="s">
        <v>665</v>
      </c>
      <c r="E536" t="s">
        <v>391</v>
      </c>
      <c r="F536">
        <v>0</v>
      </c>
      <c r="G536">
        <v>0</v>
      </c>
    </row>
    <row r="537" spans="1:7">
      <c r="A537" t="s">
        <v>1773</v>
      </c>
      <c r="B537">
        <v>2017</v>
      </c>
      <c r="C537">
        <v>973111</v>
      </c>
      <c r="D537" t="s">
        <v>778</v>
      </c>
      <c r="E537" t="s">
        <v>391</v>
      </c>
      <c r="F537">
        <v>0</v>
      </c>
      <c r="G537">
        <v>0</v>
      </c>
    </row>
    <row r="538" spans="1:7">
      <c r="A538" t="s">
        <v>1773</v>
      </c>
      <c r="B538">
        <v>2017</v>
      </c>
      <c r="C538">
        <v>4505411</v>
      </c>
      <c r="D538" t="s">
        <v>882</v>
      </c>
      <c r="E538" t="s">
        <v>391</v>
      </c>
      <c r="F538">
        <v>0</v>
      </c>
      <c r="G538">
        <v>0</v>
      </c>
    </row>
    <row r="539" spans="1:7">
      <c r="A539" t="s">
        <v>1773</v>
      </c>
      <c r="B539">
        <v>2017</v>
      </c>
      <c r="C539">
        <v>8436411</v>
      </c>
      <c r="D539" t="s">
        <v>979</v>
      </c>
      <c r="E539" t="s">
        <v>391</v>
      </c>
      <c r="F539">
        <v>0</v>
      </c>
      <c r="G539">
        <v>0</v>
      </c>
    </row>
    <row r="542" spans="1:7">
      <c r="A542" t="s">
        <v>1773</v>
      </c>
      <c r="B542">
        <v>2020</v>
      </c>
      <c r="C542">
        <v>7354911</v>
      </c>
      <c r="D542" t="s">
        <v>459</v>
      </c>
      <c r="E542">
        <v>4161.2260116912103</v>
      </c>
      <c r="F542">
        <v>136.16616151214993</v>
      </c>
      <c r="G542">
        <f>E542+F542</f>
        <v>4297.3921732033605</v>
      </c>
    </row>
    <row r="543" spans="1:7">
      <c r="A543" t="s">
        <v>1773</v>
      </c>
      <c r="B543">
        <v>2020</v>
      </c>
      <c r="C543">
        <v>8216311</v>
      </c>
      <c r="D543" t="s">
        <v>660</v>
      </c>
      <c r="E543">
        <v>2763.7383104099999</v>
      </c>
      <c r="F543" t="s">
        <v>407</v>
      </c>
      <c r="G543">
        <v>2763.7383104099999</v>
      </c>
    </row>
    <row r="544" spans="1:7">
      <c r="A544" t="s">
        <v>1773</v>
      </c>
      <c r="B544">
        <v>2020</v>
      </c>
      <c r="C544">
        <v>8232711</v>
      </c>
      <c r="D544" t="s">
        <v>671</v>
      </c>
      <c r="E544">
        <v>2022.6590963039998</v>
      </c>
      <c r="F544">
        <v>20.048782754000001</v>
      </c>
      <c r="G544">
        <f t="shared" ref="G544:G549" si="2">E544+F544</f>
        <v>2042.7078790579999</v>
      </c>
    </row>
    <row r="545" spans="1:7">
      <c r="A545" t="s">
        <v>1773</v>
      </c>
      <c r="B545">
        <v>2020</v>
      </c>
      <c r="C545">
        <v>7225811</v>
      </c>
      <c r="D545" t="s">
        <v>593</v>
      </c>
      <c r="E545">
        <v>0.33023565701665003</v>
      </c>
      <c r="F545">
        <v>1231.6371305865396</v>
      </c>
      <c r="G545">
        <f t="shared" si="2"/>
        <v>1231.9673662435562</v>
      </c>
    </row>
    <row r="546" spans="1:7">
      <c r="A546" t="s">
        <v>1773</v>
      </c>
      <c r="B546">
        <v>2020</v>
      </c>
      <c r="C546">
        <v>8522011</v>
      </c>
      <c r="D546" t="s">
        <v>683</v>
      </c>
      <c r="E546">
        <v>1116.0598968800634</v>
      </c>
      <c r="F546">
        <v>31.030872731692675</v>
      </c>
      <c r="G546">
        <f t="shared" si="2"/>
        <v>1147.0907696117561</v>
      </c>
    </row>
    <row r="547" spans="1:7">
      <c r="A547" t="s">
        <v>1773</v>
      </c>
      <c r="B547">
        <v>2020</v>
      </c>
      <c r="C547">
        <v>7203811</v>
      </c>
      <c r="D547" t="s">
        <v>582</v>
      </c>
      <c r="E547">
        <v>1023.3914945987349</v>
      </c>
      <c r="F547">
        <v>35.244562597675198</v>
      </c>
      <c r="G547">
        <f t="shared" si="2"/>
        <v>1058.6360571964101</v>
      </c>
    </row>
    <row r="548" spans="1:7">
      <c r="A548" t="s">
        <v>1773</v>
      </c>
      <c r="B548">
        <v>2020</v>
      </c>
      <c r="C548">
        <v>7212311</v>
      </c>
      <c r="D548" t="s">
        <v>585</v>
      </c>
      <c r="E548">
        <v>1043.2624510000001</v>
      </c>
      <c r="F548">
        <v>9.0718474000000011</v>
      </c>
      <c r="G548">
        <f t="shared" si="2"/>
        <v>1052.3342984000001</v>
      </c>
    </row>
    <row r="549" spans="1:7">
      <c r="A549" t="s">
        <v>1773</v>
      </c>
      <c r="B549">
        <v>2020</v>
      </c>
      <c r="C549">
        <v>17735411</v>
      </c>
      <c r="D549" t="s">
        <v>479</v>
      </c>
      <c r="E549">
        <v>818.64350937600011</v>
      </c>
      <c r="F549">
        <v>232.87432275800001</v>
      </c>
      <c r="G549">
        <f t="shared" si="2"/>
        <v>1051.5178321340002</v>
      </c>
    </row>
    <row r="550" spans="1:7">
      <c r="A550" t="s">
        <v>1773</v>
      </c>
      <c r="B550">
        <v>2020</v>
      </c>
      <c r="C550">
        <v>1000211</v>
      </c>
      <c r="D550" t="s">
        <v>493</v>
      </c>
      <c r="E550">
        <v>906.27755525999987</v>
      </c>
      <c r="F550" t="s">
        <v>407</v>
      </c>
      <c r="G550">
        <v>906.27755525999987</v>
      </c>
    </row>
    <row r="551" spans="1:7">
      <c r="A551" t="s">
        <v>1773</v>
      </c>
      <c r="B551">
        <v>2020</v>
      </c>
      <c r="C551">
        <v>3967011</v>
      </c>
      <c r="D551" t="s">
        <v>1036</v>
      </c>
      <c r="E551">
        <v>9.0718474000000007E-2</v>
      </c>
      <c r="F551">
        <v>849.30635358800009</v>
      </c>
      <c r="G551">
        <f>E551+F551</f>
        <v>849.39707206200012</v>
      </c>
    </row>
    <row r="552" spans="1:7">
      <c r="A552" t="s">
        <v>1773</v>
      </c>
      <c r="B552">
        <v>2020</v>
      </c>
      <c r="C552">
        <v>10633711</v>
      </c>
      <c r="D552" t="s">
        <v>694</v>
      </c>
      <c r="E552">
        <v>834.70067927399998</v>
      </c>
      <c r="F552">
        <v>7.4343789442999997</v>
      </c>
      <c r="G552">
        <f>E552+F552</f>
        <v>842.13505821829995</v>
      </c>
    </row>
    <row r="553" spans="1:7">
      <c r="A553" t="s">
        <v>1773</v>
      </c>
      <c r="B553">
        <v>2020</v>
      </c>
      <c r="C553">
        <v>8215211</v>
      </c>
      <c r="D553" t="s">
        <v>654</v>
      </c>
      <c r="E553">
        <v>769.76303480769002</v>
      </c>
      <c r="F553">
        <v>41.556318569920002</v>
      </c>
      <c r="G553">
        <f>E553+F553</f>
        <v>811.31935337761001</v>
      </c>
    </row>
    <row r="554" spans="1:7">
      <c r="A554" t="s">
        <v>1773</v>
      </c>
      <c r="B554">
        <v>2020</v>
      </c>
      <c r="C554">
        <v>5734011</v>
      </c>
      <c r="D554" t="s">
        <v>544</v>
      </c>
      <c r="E554" t="s">
        <v>391</v>
      </c>
      <c r="F554">
        <v>789.2597956474001</v>
      </c>
      <c r="G554">
        <v>789.2597956474001</v>
      </c>
    </row>
    <row r="555" spans="1:7">
      <c r="A555" t="s">
        <v>1773</v>
      </c>
      <c r="B555">
        <v>2020</v>
      </c>
      <c r="C555">
        <v>7354711</v>
      </c>
      <c r="D555" t="s">
        <v>457</v>
      </c>
      <c r="E555">
        <v>76.475673581999999</v>
      </c>
      <c r="F555">
        <v>628.72891998069997</v>
      </c>
      <c r="G555">
        <f t="shared" ref="G555:G567" si="3">E555+F555</f>
        <v>705.20459356269998</v>
      </c>
    </row>
    <row r="556" spans="1:7">
      <c r="A556" t="s">
        <v>1773</v>
      </c>
      <c r="B556">
        <v>2020</v>
      </c>
      <c r="C556">
        <v>7915011</v>
      </c>
      <c r="D556" t="s">
        <v>466</v>
      </c>
      <c r="E556">
        <v>654.88396321964001</v>
      </c>
      <c r="F556">
        <v>4.44747318785</v>
      </c>
      <c r="G556">
        <f t="shared" si="3"/>
        <v>659.33143640749006</v>
      </c>
    </row>
    <row r="557" spans="1:7">
      <c r="A557" t="s">
        <v>1773</v>
      </c>
      <c r="B557">
        <v>2020</v>
      </c>
      <c r="C557">
        <v>7445711</v>
      </c>
      <c r="D557" t="s">
        <v>463</v>
      </c>
      <c r="E557">
        <v>105.75541758910279</v>
      </c>
      <c r="F557">
        <v>548.09948833178851</v>
      </c>
      <c r="G557">
        <f t="shared" si="3"/>
        <v>653.85490592089127</v>
      </c>
    </row>
    <row r="558" spans="1:7">
      <c r="A558" t="s">
        <v>1773</v>
      </c>
      <c r="B558">
        <v>2020</v>
      </c>
      <c r="C558">
        <v>8048011</v>
      </c>
      <c r="D558" t="s">
        <v>630</v>
      </c>
      <c r="E558">
        <v>498.03036089653</v>
      </c>
      <c r="F558">
        <v>20.819014349725897</v>
      </c>
      <c r="G558">
        <f t="shared" si="3"/>
        <v>518.84937524625593</v>
      </c>
    </row>
    <row r="559" spans="1:7">
      <c r="A559" t="s">
        <v>1773</v>
      </c>
      <c r="B559">
        <v>2020</v>
      </c>
      <c r="C559">
        <v>8498711</v>
      </c>
      <c r="D559" t="s">
        <v>680</v>
      </c>
      <c r="E559">
        <v>499.76807326599999</v>
      </c>
      <c r="F559">
        <v>0.18143694800000001</v>
      </c>
      <c r="G559">
        <f t="shared" si="3"/>
        <v>499.94951021399999</v>
      </c>
    </row>
    <row r="560" spans="1:7">
      <c r="A560" t="s">
        <v>1773</v>
      </c>
      <c r="B560">
        <v>2020</v>
      </c>
      <c r="C560">
        <v>4973611</v>
      </c>
      <c r="D560" t="s">
        <v>536</v>
      </c>
      <c r="E560">
        <v>443.68191440389535</v>
      </c>
      <c r="F560">
        <v>8.8009214401188842</v>
      </c>
      <c r="G560">
        <f t="shared" si="3"/>
        <v>452.48283584401423</v>
      </c>
    </row>
    <row r="561" spans="1:7">
      <c r="A561" t="s">
        <v>1773</v>
      </c>
      <c r="B561">
        <v>2020</v>
      </c>
      <c r="C561">
        <v>4758811</v>
      </c>
      <c r="D561" t="s">
        <v>1613</v>
      </c>
      <c r="E561">
        <v>427.58488943086843</v>
      </c>
      <c r="F561">
        <v>15.925827691342798</v>
      </c>
      <c r="G561">
        <f t="shared" si="3"/>
        <v>443.51071712221125</v>
      </c>
    </row>
    <row r="562" spans="1:7">
      <c r="A562" t="s">
        <v>1773</v>
      </c>
      <c r="B562">
        <v>2020</v>
      </c>
      <c r="C562">
        <v>7226811</v>
      </c>
      <c r="D562" t="s">
        <v>596</v>
      </c>
      <c r="E562">
        <v>427.83273729135254</v>
      </c>
      <c r="F562">
        <v>14.722722917893758</v>
      </c>
      <c r="G562">
        <f t="shared" si="3"/>
        <v>442.55546020924629</v>
      </c>
    </row>
    <row r="563" spans="1:7">
      <c r="A563" t="s">
        <v>1773</v>
      </c>
      <c r="B563">
        <v>2020</v>
      </c>
      <c r="C563">
        <v>5929411</v>
      </c>
      <c r="D563" t="s">
        <v>448</v>
      </c>
      <c r="E563">
        <v>411.54607188015859</v>
      </c>
      <c r="F563">
        <v>7.9650820172000009E-2</v>
      </c>
      <c r="G563">
        <f t="shared" si="3"/>
        <v>411.62572270033058</v>
      </c>
    </row>
    <row r="564" spans="1:7">
      <c r="A564" t="s">
        <v>1773</v>
      </c>
      <c r="B564">
        <v>2020</v>
      </c>
      <c r="C564">
        <v>7931211</v>
      </c>
      <c r="D564" t="s">
        <v>621</v>
      </c>
      <c r="E564">
        <v>367.99041793360004</v>
      </c>
      <c r="F564">
        <v>8.3869229213000001</v>
      </c>
      <c r="G564">
        <f t="shared" si="3"/>
        <v>376.37734085490007</v>
      </c>
    </row>
    <row r="565" spans="1:7">
      <c r="A565" t="s">
        <v>1773</v>
      </c>
      <c r="B565">
        <v>2020</v>
      </c>
      <c r="C565">
        <v>4193911</v>
      </c>
      <c r="D565" t="s">
        <v>1625</v>
      </c>
      <c r="E565">
        <v>0.49689683356390002</v>
      </c>
      <c r="F565">
        <v>246.6688242289579</v>
      </c>
      <c r="G565">
        <f t="shared" si="3"/>
        <v>247.16572106252181</v>
      </c>
    </row>
    <row r="566" spans="1:7">
      <c r="A566" t="s">
        <v>1773</v>
      </c>
      <c r="B566">
        <v>2020</v>
      </c>
      <c r="C566">
        <v>17640911</v>
      </c>
      <c r="D566" t="s">
        <v>477</v>
      </c>
      <c r="E566">
        <v>241.03444949430002</v>
      </c>
      <c r="F566">
        <v>5.6925842435000007</v>
      </c>
      <c r="G566">
        <f t="shared" si="3"/>
        <v>246.72703373780001</v>
      </c>
    </row>
    <row r="567" spans="1:7">
      <c r="A567" t="s">
        <v>1773</v>
      </c>
      <c r="B567">
        <v>2020</v>
      </c>
      <c r="C567">
        <v>5768811</v>
      </c>
      <c r="D567" t="s">
        <v>547</v>
      </c>
      <c r="E567">
        <v>234.69462486332569</v>
      </c>
      <c r="F567">
        <v>2.2417166325979041</v>
      </c>
      <c r="G567">
        <f t="shared" si="3"/>
        <v>236.93634149592359</v>
      </c>
    </row>
    <row r="568" spans="1:7">
      <c r="A568" t="s">
        <v>1773</v>
      </c>
      <c r="B568">
        <v>2020</v>
      </c>
      <c r="C568">
        <v>7119911</v>
      </c>
      <c r="D568" t="s">
        <v>579</v>
      </c>
      <c r="E568" t="s">
        <v>391</v>
      </c>
      <c r="F568">
        <v>222.80457214400002</v>
      </c>
      <c r="G568">
        <v>222.80457214400002</v>
      </c>
    </row>
    <row r="569" spans="1:7">
      <c r="A569" t="s">
        <v>1773</v>
      </c>
      <c r="B569">
        <v>2020</v>
      </c>
      <c r="C569">
        <v>7229011</v>
      </c>
      <c r="D569" t="s">
        <v>735</v>
      </c>
      <c r="E569">
        <v>216.94415872359997</v>
      </c>
      <c r="F569" t="s">
        <v>407</v>
      </c>
      <c r="G569">
        <v>216.94415872359997</v>
      </c>
    </row>
    <row r="570" spans="1:7">
      <c r="A570" t="s">
        <v>1773</v>
      </c>
      <c r="B570">
        <v>2020</v>
      </c>
      <c r="C570">
        <v>7440111</v>
      </c>
      <c r="D570" t="s">
        <v>604</v>
      </c>
      <c r="E570">
        <v>193.2938525518</v>
      </c>
      <c r="F570">
        <v>15.149985158</v>
      </c>
      <c r="G570">
        <f>E570+F570</f>
        <v>208.44383770979999</v>
      </c>
    </row>
    <row r="571" spans="1:7">
      <c r="A571" t="s">
        <v>1773</v>
      </c>
      <c r="B571">
        <v>2020</v>
      </c>
      <c r="C571">
        <v>4054911</v>
      </c>
      <c r="D571" t="s">
        <v>518</v>
      </c>
      <c r="E571">
        <v>0.97915170542420005</v>
      </c>
      <c r="F571">
        <v>169.96301239337575</v>
      </c>
      <c r="G571">
        <f>E571+F571</f>
        <v>170.94216409879994</v>
      </c>
    </row>
    <row r="572" spans="1:7">
      <c r="A572" t="s">
        <v>1773</v>
      </c>
      <c r="B572">
        <v>2020</v>
      </c>
      <c r="C572">
        <v>7920511</v>
      </c>
      <c r="D572" t="s">
        <v>617</v>
      </c>
      <c r="E572">
        <v>0.49406188125139994</v>
      </c>
      <c r="F572">
        <v>156.719157544642</v>
      </c>
      <c r="G572">
        <f>E572+F572</f>
        <v>157.21321942589341</v>
      </c>
    </row>
    <row r="573" spans="1:7">
      <c r="A573" t="s">
        <v>1773</v>
      </c>
      <c r="B573">
        <v>2020</v>
      </c>
      <c r="C573">
        <v>13610611</v>
      </c>
      <c r="D573" t="s">
        <v>1642</v>
      </c>
      <c r="E573">
        <v>102.8838213634</v>
      </c>
      <c r="F573">
        <v>49.947323822550004</v>
      </c>
      <c r="G573">
        <f>E573+F573</f>
        <v>152.83114518594999</v>
      </c>
    </row>
    <row r="574" spans="1:7">
      <c r="A574" t="s">
        <v>1773</v>
      </c>
      <c r="B574">
        <v>2020</v>
      </c>
      <c r="C574">
        <v>6444911</v>
      </c>
      <c r="D574" t="s">
        <v>901</v>
      </c>
      <c r="E574" t="s">
        <v>391</v>
      </c>
      <c r="F574">
        <v>137.80136200600001</v>
      </c>
      <c r="G574">
        <v>137.80136200600001</v>
      </c>
    </row>
    <row r="575" spans="1:7">
      <c r="A575" t="s">
        <v>1773</v>
      </c>
      <c r="B575">
        <v>2020</v>
      </c>
      <c r="C575">
        <v>1019211</v>
      </c>
      <c r="D575" t="s">
        <v>1617</v>
      </c>
      <c r="E575">
        <v>107.95498406000002</v>
      </c>
      <c r="F575">
        <v>22.6796185</v>
      </c>
      <c r="G575">
        <f>E575+F575</f>
        <v>130.63460256000002</v>
      </c>
    </row>
    <row r="576" spans="1:7">
      <c r="A576" t="s">
        <v>1773</v>
      </c>
      <c r="B576">
        <v>2020</v>
      </c>
      <c r="C576">
        <v>4057611</v>
      </c>
      <c r="D576" t="s">
        <v>707</v>
      </c>
      <c r="E576">
        <v>129.455262398</v>
      </c>
      <c r="F576" t="s">
        <v>407</v>
      </c>
      <c r="G576">
        <v>129.455262398</v>
      </c>
    </row>
    <row r="577" spans="1:7">
      <c r="A577" t="s">
        <v>1773</v>
      </c>
      <c r="B577">
        <v>2020</v>
      </c>
      <c r="C577">
        <v>9619211</v>
      </c>
      <c r="D577" t="s">
        <v>687</v>
      </c>
      <c r="E577">
        <v>112.67911230616039</v>
      </c>
      <c r="F577">
        <v>12.711472576879999</v>
      </c>
      <c r="G577">
        <f>E577+F577</f>
        <v>125.39058488304039</v>
      </c>
    </row>
    <row r="578" spans="1:7">
      <c r="A578" t="s">
        <v>1773</v>
      </c>
      <c r="B578">
        <v>2020</v>
      </c>
      <c r="C578">
        <v>7227011</v>
      </c>
      <c r="D578" t="s">
        <v>453</v>
      </c>
      <c r="E578">
        <v>111.78103570095</v>
      </c>
      <c r="F578">
        <v>12.873740711323803</v>
      </c>
      <c r="G578">
        <f>E578+F578</f>
        <v>124.6547764122738</v>
      </c>
    </row>
    <row r="579" spans="1:7">
      <c r="A579" t="s">
        <v>1773</v>
      </c>
      <c r="B579">
        <v>2020</v>
      </c>
      <c r="C579">
        <v>8122711</v>
      </c>
      <c r="D579" t="s">
        <v>649</v>
      </c>
      <c r="E579">
        <v>87.827775185226983</v>
      </c>
      <c r="F579">
        <v>36.311625040329098</v>
      </c>
      <c r="G579">
        <f>E579+F579</f>
        <v>124.13940022555607</v>
      </c>
    </row>
    <row r="580" spans="1:7">
      <c r="A580" t="s">
        <v>1773</v>
      </c>
      <c r="B580">
        <v>2020</v>
      </c>
      <c r="C580">
        <v>5698611</v>
      </c>
      <c r="D580" t="s">
        <v>1608</v>
      </c>
      <c r="E580" t="s">
        <v>391</v>
      </c>
      <c r="F580">
        <v>109.10972681495964</v>
      </c>
      <c r="G580">
        <v>109.10972681495964</v>
      </c>
    </row>
    <row r="581" spans="1:7">
      <c r="A581" t="s">
        <v>1773</v>
      </c>
      <c r="B581">
        <v>2020</v>
      </c>
      <c r="C581">
        <v>7394911</v>
      </c>
      <c r="D581" t="s">
        <v>599</v>
      </c>
      <c r="E581">
        <v>1.2519149411999999</v>
      </c>
      <c r="F581">
        <v>85.756717783043996</v>
      </c>
      <c r="G581">
        <f>E581+F581</f>
        <v>87.008632724243995</v>
      </c>
    </row>
    <row r="582" spans="1:7">
      <c r="A582" t="s">
        <v>1773</v>
      </c>
      <c r="B582">
        <v>2020</v>
      </c>
      <c r="C582">
        <v>8361111</v>
      </c>
      <c r="D582" t="s">
        <v>471</v>
      </c>
      <c r="E582">
        <v>85.493089897600001</v>
      </c>
      <c r="F582" t="s">
        <v>407</v>
      </c>
      <c r="G582">
        <v>85.493089897600001</v>
      </c>
    </row>
    <row r="583" spans="1:7">
      <c r="A583" t="s">
        <v>1773</v>
      </c>
      <c r="B583">
        <v>2020</v>
      </c>
      <c r="C583">
        <v>7331511</v>
      </c>
      <c r="D583" t="s">
        <v>1604</v>
      </c>
      <c r="E583">
        <v>82.730349490403995</v>
      </c>
      <c r="F583">
        <v>0</v>
      </c>
      <c r="G583">
        <f>E583+F583</f>
        <v>82.730349490403995</v>
      </c>
    </row>
    <row r="584" spans="1:7">
      <c r="A584" t="s">
        <v>1773</v>
      </c>
      <c r="B584">
        <v>2020</v>
      </c>
      <c r="C584">
        <v>8049311</v>
      </c>
      <c r="D584" t="s">
        <v>634</v>
      </c>
      <c r="E584">
        <v>0.20865249020000001</v>
      </c>
      <c r="F584">
        <v>78.941106870279498</v>
      </c>
      <c r="G584">
        <f>E584+F584</f>
        <v>79.149759360479493</v>
      </c>
    </row>
    <row r="585" spans="1:7">
      <c r="A585" t="s">
        <v>1773</v>
      </c>
      <c r="B585">
        <v>2020</v>
      </c>
      <c r="C585">
        <v>5928811</v>
      </c>
      <c r="D585" t="s">
        <v>733</v>
      </c>
      <c r="E585" t="s">
        <v>391</v>
      </c>
      <c r="F585">
        <v>77.361321756272403</v>
      </c>
      <c r="G585">
        <v>77.361321756272403</v>
      </c>
    </row>
    <row r="586" spans="1:7">
      <c r="A586" t="s">
        <v>1773</v>
      </c>
      <c r="B586">
        <v>2020</v>
      </c>
      <c r="C586">
        <v>4958611</v>
      </c>
      <c r="D586" t="s">
        <v>532</v>
      </c>
      <c r="E586" t="s">
        <v>391</v>
      </c>
      <c r="F586">
        <v>76.974625188999994</v>
      </c>
      <c r="G586">
        <v>76.974625188999994</v>
      </c>
    </row>
    <row r="587" spans="1:7">
      <c r="A587" t="s">
        <v>1773</v>
      </c>
      <c r="B587">
        <v>2020</v>
      </c>
      <c r="C587">
        <v>6907011</v>
      </c>
      <c r="D587" t="s">
        <v>909</v>
      </c>
      <c r="E587">
        <v>72.574779200000009</v>
      </c>
      <c r="F587" t="s">
        <v>407</v>
      </c>
      <c r="G587">
        <v>72.574779200000009</v>
      </c>
    </row>
    <row r="588" spans="1:7">
      <c r="A588" t="s">
        <v>1773</v>
      </c>
      <c r="B588">
        <v>2020</v>
      </c>
      <c r="C588">
        <v>2853811</v>
      </c>
      <c r="D588" t="s">
        <v>873</v>
      </c>
      <c r="E588">
        <v>12.700586359999999</v>
      </c>
      <c r="F588">
        <v>50.802345439999996</v>
      </c>
      <c r="G588">
        <f>E588+F588</f>
        <v>63.502931799999999</v>
      </c>
    </row>
    <row r="589" spans="1:7">
      <c r="A589" t="s">
        <v>1773</v>
      </c>
      <c r="B589">
        <v>2020</v>
      </c>
      <c r="C589">
        <v>4778211</v>
      </c>
      <c r="D589" t="s">
        <v>710</v>
      </c>
      <c r="E589">
        <v>63.321494852000008</v>
      </c>
      <c r="F589" t="s">
        <v>407</v>
      </c>
      <c r="G589">
        <v>63.321494852000008</v>
      </c>
    </row>
    <row r="590" spans="1:7">
      <c r="A590" t="s">
        <v>1773</v>
      </c>
      <c r="B590">
        <v>2020</v>
      </c>
      <c r="C590">
        <v>8215811</v>
      </c>
      <c r="D590" t="s">
        <v>656</v>
      </c>
      <c r="E590">
        <v>46.447858688000004</v>
      </c>
      <c r="F590">
        <v>14.514955839999999</v>
      </c>
      <c r="G590">
        <f>E590+F590</f>
        <v>60.962814528000003</v>
      </c>
    </row>
    <row r="591" spans="1:7">
      <c r="A591" t="s">
        <v>1773</v>
      </c>
      <c r="B591">
        <v>2020</v>
      </c>
      <c r="C591">
        <v>7213511</v>
      </c>
      <c r="D591" t="s">
        <v>585</v>
      </c>
      <c r="E591">
        <v>1.38617828272</v>
      </c>
      <c r="F591">
        <v>50.95928840002</v>
      </c>
      <c r="G591">
        <f>E591+F591</f>
        <v>52.345466682740003</v>
      </c>
    </row>
    <row r="592" spans="1:7">
      <c r="A592" t="s">
        <v>1773</v>
      </c>
      <c r="B592">
        <v>2020</v>
      </c>
      <c r="C592">
        <v>7442111</v>
      </c>
      <c r="D592" t="s">
        <v>609</v>
      </c>
      <c r="E592">
        <v>40.551157877999998</v>
      </c>
      <c r="F592">
        <v>10.160469088000001</v>
      </c>
      <c r="G592">
        <f>E592+F592</f>
        <v>50.711626965999997</v>
      </c>
    </row>
    <row r="593" spans="1:7">
      <c r="A593" t="s">
        <v>1773</v>
      </c>
      <c r="B593">
        <v>2020</v>
      </c>
      <c r="C593">
        <v>7873111</v>
      </c>
      <c r="D593" t="s">
        <v>1431</v>
      </c>
      <c r="E593" t="s">
        <v>391</v>
      </c>
      <c r="F593">
        <v>49.260131381999997</v>
      </c>
      <c r="G593">
        <v>49.260131381999997</v>
      </c>
    </row>
    <row r="594" spans="1:7">
      <c r="A594" t="s">
        <v>1773</v>
      </c>
      <c r="B594">
        <v>2020</v>
      </c>
      <c r="C594">
        <v>4762511</v>
      </c>
      <c r="D594" t="s">
        <v>1040</v>
      </c>
      <c r="E594">
        <v>0.87930150983135991</v>
      </c>
      <c r="F594">
        <v>43.085773981736637</v>
      </c>
      <c r="G594">
        <f>E594+F594</f>
        <v>43.965075491567994</v>
      </c>
    </row>
    <row r="595" spans="1:7">
      <c r="A595" t="s">
        <v>1773</v>
      </c>
      <c r="B595">
        <v>2020</v>
      </c>
      <c r="C595">
        <v>6476911</v>
      </c>
      <c r="D595" t="s">
        <v>554</v>
      </c>
      <c r="E595">
        <v>27.487697621999999</v>
      </c>
      <c r="F595">
        <v>13.970644996000011</v>
      </c>
      <c r="G595">
        <f>E595+F595</f>
        <v>41.45834261800001</v>
      </c>
    </row>
    <row r="596" spans="1:7">
      <c r="A596" t="s">
        <v>1773</v>
      </c>
      <c r="B596">
        <v>2020</v>
      </c>
      <c r="C596">
        <v>7872711</v>
      </c>
      <c r="D596" t="s">
        <v>1600</v>
      </c>
      <c r="E596" t="s">
        <v>391</v>
      </c>
      <c r="F596">
        <v>40.823313300000002</v>
      </c>
      <c r="G596">
        <v>40.823313300000002</v>
      </c>
    </row>
    <row r="597" spans="1:7">
      <c r="A597" t="s">
        <v>1773</v>
      </c>
      <c r="B597">
        <v>2020</v>
      </c>
      <c r="C597">
        <v>8418611</v>
      </c>
      <c r="D597" t="s">
        <v>674</v>
      </c>
      <c r="E597">
        <v>3.8192477554000002</v>
      </c>
      <c r="F597">
        <v>33.909567677985997</v>
      </c>
      <c r="G597">
        <f>E597+F597</f>
        <v>37.728815433385996</v>
      </c>
    </row>
    <row r="598" spans="1:7">
      <c r="A598" t="s">
        <v>1773</v>
      </c>
      <c r="B598">
        <v>2020</v>
      </c>
      <c r="C598">
        <v>6518011</v>
      </c>
      <c r="D598" t="s">
        <v>560</v>
      </c>
      <c r="E598" t="s">
        <v>391</v>
      </c>
      <c r="F598">
        <v>37.165362991372</v>
      </c>
      <c r="G598">
        <v>37.165362991372</v>
      </c>
    </row>
    <row r="599" spans="1:7">
      <c r="A599" t="s">
        <v>1773</v>
      </c>
      <c r="B599">
        <v>2020</v>
      </c>
      <c r="C599">
        <v>4921411</v>
      </c>
      <c r="D599" t="s">
        <v>782</v>
      </c>
      <c r="E599" t="s">
        <v>391</v>
      </c>
      <c r="F599">
        <v>36.0930887723868</v>
      </c>
      <c r="G599">
        <v>36.0930887723868</v>
      </c>
    </row>
    <row r="600" spans="1:7">
      <c r="A600" t="s">
        <v>1773</v>
      </c>
      <c r="B600">
        <v>2020</v>
      </c>
      <c r="C600">
        <v>7225711</v>
      </c>
      <c r="D600" t="s">
        <v>590</v>
      </c>
      <c r="E600" t="s">
        <v>391</v>
      </c>
      <c r="F600">
        <v>34.348341185258093</v>
      </c>
      <c r="G600">
        <v>34.348341185258093</v>
      </c>
    </row>
    <row r="601" spans="1:7">
      <c r="A601" t="s">
        <v>1773</v>
      </c>
      <c r="B601">
        <v>2020</v>
      </c>
      <c r="C601">
        <v>1057911</v>
      </c>
      <c r="D601" t="s">
        <v>1685</v>
      </c>
      <c r="E601">
        <v>33.892421886400001</v>
      </c>
      <c r="F601" t="s">
        <v>407</v>
      </c>
      <c r="G601">
        <v>33.892421886400001</v>
      </c>
    </row>
    <row r="602" spans="1:7">
      <c r="A602" t="s">
        <v>1773</v>
      </c>
      <c r="B602">
        <v>2020</v>
      </c>
      <c r="C602">
        <v>868011</v>
      </c>
      <c r="D602" t="s">
        <v>840</v>
      </c>
      <c r="E602">
        <v>33.565835379999996</v>
      </c>
      <c r="F602" t="s">
        <v>407</v>
      </c>
      <c r="G602">
        <v>33.565835379999996</v>
      </c>
    </row>
    <row r="603" spans="1:7">
      <c r="A603" t="s">
        <v>1773</v>
      </c>
      <c r="B603">
        <v>2020</v>
      </c>
      <c r="C603">
        <v>5746611</v>
      </c>
      <c r="D603" t="s">
        <v>711</v>
      </c>
      <c r="E603">
        <v>31.025718108</v>
      </c>
      <c r="F603" t="s">
        <v>407</v>
      </c>
      <c r="G603">
        <v>31.025718108</v>
      </c>
    </row>
    <row r="604" spans="1:7">
      <c r="A604" t="s">
        <v>1773</v>
      </c>
      <c r="B604">
        <v>2020</v>
      </c>
      <c r="C604">
        <v>965511</v>
      </c>
      <c r="D604" t="s">
        <v>848</v>
      </c>
      <c r="E604">
        <v>23.586803239999998</v>
      </c>
      <c r="F604" t="s">
        <v>407</v>
      </c>
      <c r="G604">
        <v>23.586803239999998</v>
      </c>
    </row>
    <row r="605" spans="1:7">
      <c r="A605" t="s">
        <v>1773</v>
      </c>
      <c r="B605">
        <v>2020</v>
      </c>
      <c r="C605">
        <v>2890711</v>
      </c>
      <c r="D605" t="s">
        <v>876</v>
      </c>
      <c r="E605">
        <v>23.586803239999998</v>
      </c>
      <c r="F605">
        <v>0</v>
      </c>
      <c r="G605">
        <f>E605+F605</f>
        <v>23.586803239999998</v>
      </c>
    </row>
    <row r="606" spans="1:7">
      <c r="A606" t="s">
        <v>1773</v>
      </c>
      <c r="B606">
        <v>2020</v>
      </c>
      <c r="C606">
        <v>17891811</v>
      </c>
      <c r="D606" t="s">
        <v>1630</v>
      </c>
      <c r="E606" t="s">
        <v>391</v>
      </c>
      <c r="F606">
        <v>22.700937341389999</v>
      </c>
      <c r="G606">
        <v>22.700937341389999</v>
      </c>
    </row>
    <row r="607" spans="1:7">
      <c r="A607" t="s">
        <v>1773</v>
      </c>
      <c r="B607">
        <v>2020</v>
      </c>
      <c r="C607">
        <v>12742511</v>
      </c>
      <c r="D607" t="s">
        <v>1759</v>
      </c>
      <c r="E607">
        <v>20.3572255656</v>
      </c>
      <c r="F607" t="s">
        <v>407</v>
      </c>
      <c r="G607">
        <v>20.3572255656</v>
      </c>
    </row>
    <row r="608" spans="1:7">
      <c r="A608" t="s">
        <v>1773</v>
      </c>
      <c r="B608">
        <v>2020</v>
      </c>
      <c r="C608">
        <v>10543911</v>
      </c>
      <c r="D608" t="s">
        <v>1001</v>
      </c>
      <c r="E608">
        <v>19.958064279999999</v>
      </c>
      <c r="F608" t="s">
        <v>407</v>
      </c>
      <c r="G608">
        <v>19.958064279999999</v>
      </c>
    </row>
    <row r="609" spans="1:7">
      <c r="A609" t="s">
        <v>1773</v>
      </c>
      <c r="B609">
        <v>2020</v>
      </c>
      <c r="C609">
        <v>7441011</v>
      </c>
      <c r="D609" t="s">
        <v>551</v>
      </c>
      <c r="E609">
        <v>15.87573295</v>
      </c>
      <c r="F609">
        <v>3.8101759080000002</v>
      </c>
      <c r="G609">
        <f>E609+F609</f>
        <v>19.685908858000001</v>
      </c>
    </row>
    <row r="610" spans="1:7">
      <c r="A610" t="s">
        <v>1773</v>
      </c>
      <c r="B610">
        <v>2020</v>
      </c>
      <c r="C610">
        <v>8465611</v>
      </c>
      <c r="D610" t="s">
        <v>1438</v>
      </c>
      <c r="E610" t="s">
        <v>391</v>
      </c>
      <c r="F610">
        <v>19.460883951204853</v>
      </c>
      <c r="G610">
        <v>19.460883951204853</v>
      </c>
    </row>
    <row r="611" spans="1:7">
      <c r="A611" t="s">
        <v>1773</v>
      </c>
      <c r="B611">
        <v>2020</v>
      </c>
      <c r="C611">
        <v>7890611</v>
      </c>
      <c r="D611" t="s">
        <v>420</v>
      </c>
      <c r="E611">
        <v>18.143694800000002</v>
      </c>
      <c r="F611" t="s">
        <v>407</v>
      </c>
      <c r="G611">
        <v>18.143694800000002</v>
      </c>
    </row>
    <row r="612" spans="1:7">
      <c r="A612" t="s">
        <v>1773</v>
      </c>
      <c r="B612">
        <v>2020</v>
      </c>
      <c r="C612">
        <v>4568611</v>
      </c>
      <c r="D612" t="s">
        <v>891</v>
      </c>
      <c r="E612">
        <v>18.143694800000002</v>
      </c>
      <c r="F612" t="s">
        <v>407</v>
      </c>
      <c r="G612">
        <v>18.143694800000002</v>
      </c>
    </row>
    <row r="613" spans="1:7">
      <c r="A613" t="s">
        <v>1773</v>
      </c>
      <c r="B613">
        <v>2020</v>
      </c>
      <c r="C613">
        <v>560311</v>
      </c>
      <c r="D613" t="s">
        <v>836</v>
      </c>
      <c r="E613">
        <v>18.143694800000002</v>
      </c>
      <c r="F613" t="s">
        <v>407</v>
      </c>
      <c r="G613">
        <v>18.143694800000002</v>
      </c>
    </row>
    <row r="614" spans="1:7">
      <c r="A614" t="s">
        <v>1773</v>
      </c>
      <c r="B614">
        <v>2020</v>
      </c>
      <c r="C614">
        <v>6235211</v>
      </c>
      <c r="D614" t="s">
        <v>896</v>
      </c>
      <c r="E614">
        <v>17.236510060000001</v>
      </c>
      <c r="F614" t="s">
        <v>407</v>
      </c>
      <c r="G614">
        <v>17.236510060000001</v>
      </c>
    </row>
    <row r="615" spans="1:7">
      <c r="A615" t="s">
        <v>1773</v>
      </c>
      <c r="B615">
        <v>2020</v>
      </c>
      <c r="C615">
        <v>15645511</v>
      </c>
      <c r="D615" t="s">
        <v>1017</v>
      </c>
      <c r="E615">
        <v>13.970644996000001</v>
      </c>
      <c r="F615" t="s">
        <v>407</v>
      </c>
      <c r="G615">
        <v>13.970644996000001</v>
      </c>
    </row>
    <row r="616" spans="1:7">
      <c r="A616" t="s">
        <v>1773</v>
      </c>
      <c r="B616">
        <v>2020</v>
      </c>
      <c r="C616">
        <v>4055911</v>
      </c>
      <c r="D616" t="s">
        <v>1680</v>
      </c>
      <c r="E616" t="s">
        <v>391</v>
      </c>
      <c r="F616">
        <v>13.15417873</v>
      </c>
      <c r="G616">
        <v>13.15417873</v>
      </c>
    </row>
    <row r="617" spans="1:7">
      <c r="A617" t="s">
        <v>1773</v>
      </c>
      <c r="B617">
        <v>2020</v>
      </c>
      <c r="C617">
        <v>18664711</v>
      </c>
      <c r="D617" t="s">
        <v>1558</v>
      </c>
      <c r="E617">
        <v>12.301125703435799</v>
      </c>
      <c r="F617" t="s">
        <v>407</v>
      </c>
      <c r="G617">
        <v>12.301125703435799</v>
      </c>
    </row>
    <row r="618" spans="1:7">
      <c r="A618" t="s">
        <v>1773</v>
      </c>
      <c r="B618">
        <v>2020</v>
      </c>
      <c r="C618">
        <v>8055711</v>
      </c>
      <c r="D618" t="s">
        <v>643</v>
      </c>
      <c r="E618">
        <v>6.6950233811999995</v>
      </c>
      <c r="F618">
        <v>5.0473200672633194</v>
      </c>
      <c r="G618">
        <f>E618+F618</f>
        <v>11.74234344846332</v>
      </c>
    </row>
    <row r="619" spans="1:7">
      <c r="A619" t="s">
        <v>1773</v>
      </c>
      <c r="B619">
        <v>2020</v>
      </c>
      <c r="C619">
        <v>1002811</v>
      </c>
      <c r="D619" t="s">
        <v>498</v>
      </c>
      <c r="E619" t="s">
        <v>391</v>
      </c>
      <c r="F619">
        <v>10.341906036000001</v>
      </c>
      <c r="G619">
        <v>10.341906036000001</v>
      </c>
    </row>
    <row r="620" spans="1:7">
      <c r="A620" t="s">
        <v>1773</v>
      </c>
      <c r="B620">
        <v>2020</v>
      </c>
      <c r="C620">
        <v>7229411</v>
      </c>
      <c r="D620" t="s">
        <v>921</v>
      </c>
      <c r="E620">
        <v>9.8066670393999988</v>
      </c>
      <c r="F620" t="s">
        <v>407</v>
      </c>
      <c r="G620">
        <v>9.8066670393999988</v>
      </c>
    </row>
    <row r="621" spans="1:7">
      <c r="A621" t="s">
        <v>1773</v>
      </c>
      <c r="B621">
        <v>2020</v>
      </c>
      <c r="C621">
        <v>7980211</v>
      </c>
      <c r="D621" t="s">
        <v>624</v>
      </c>
      <c r="E621">
        <v>1.3426334152E-3</v>
      </c>
      <c r="F621">
        <v>9.3882144703039039</v>
      </c>
      <c r="G621">
        <f>E621+F621</f>
        <v>9.3895571037191043</v>
      </c>
    </row>
    <row r="622" spans="1:7">
      <c r="A622" t="s">
        <v>1773</v>
      </c>
      <c r="B622">
        <v>2020</v>
      </c>
      <c r="C622">
        <v>8240011</v>
      </c>
      <c r="D622" t="s">
        <v>1656</v>
      </c>
      <c r="E622">
        <v>9.0718474000000011</v>
      </c>
      <c r="F622" t="s">
        <v>407</v>
      </c>
      <c r="G622">
        <v>9.0718474000000011</v>
      </c>
    </row>
    <row r="623" spans="1:7">
      <c r="A623" t="s">
        <v>1773</v>
      </c>
      <c r="B623">
        <v>2020</v>
      </c>
      <c r="C623">
        <v>3746111</v>
      </c>
      <c r="D623" t="s">
        <v>1681</v>
      </c>
      <c r="E623">
        <v>9.0718474000000011</v>
      </c>
      <c r="F623" t="s">
        <v>407</v>
      </c>
      <c r="G623">
        <v>9.0718474000000011</v>
      </c>
    </row>
    <row r="624" spans="1:7">
      <c r="A624" t="s">
        <v>1773</v>
      </c>
      <c r="B624">
        <v>2020</v>
      </c>
      <c r="C624">
        <v>7203111</v>
      </c>
      <c r="D624" t="s">
        <v>1676</v>
      </c>
      <c r="E624">
        <v>4.5359237000000006</v>
      </c>
      <c r="F624">
        <v>4.0823313299999997</v>
      </c>
      <c r="G624">
        <f>E624+F624</f>
        <v>8.6182550300000003</v>
      </c>
    </row>
    <row r="625" spans="1:7">
      <c r="A625" t="s">
        <v>1773</v>
      </c>
      <c r="B625">
        <v>2020</v>
      </c>
      <c r="C625">
        <v>6788011</v>
      </c>
      <c r="D625" t="s">
        <v>905</v>
      </c>
      <c r="E625" t="s">
        <v>391</v>
      </c>
      <c r="F625">
        <v>7.5296333420000003</v>
      </c>
      <c r="G625">
        <v>7.5296333420000003</v>
      </c>
    </row>
    <row r="626" spans="1:7">
      <c r="A626" t="s">
        <v>1773</v>
      </c>
      <c r="B626">
        <v>2020</v>
      </c>
      <c r="C626">
        <v>1078911</v>
      </c>
      <c r="D626" t="s">
        <v>1694</v>
      </c>
      <c r="E626">
        <v>7.429843020599999</v>
      </c>
      <c r="F626">
        <v>2.0230219701999999E-4</v>
      </c>
      <c r="G626">
        <f>E626+F626</f>
        <v>7.4300453227970191</v>
      </c>
    </row>
    <row r="627" spans="1:7">
      <c r="A627" t="s">
        <v>1773</v>
      </c>
      <c r="B627">
        <v>2020</v>
      </c>
      <c r="C627">
        <v>5111111</v>
      </c>
      <c r="D627" t="s">
        <v>1697</v>
      </c>
      <c r="E627">
        <v>7.2484060726000008</v>
      </c>
      <c r="F627" t="s">
        <v>407</v>
      </c>
      <c r="G627">
        <v>7.2484060726000008</v>
      </c>
    </row>
    <row r="628" spans="1:7">
      <c r="A628" t="s">
        <v>1773</v>
      </c>
      <c r="B628">
        <v>2020</v>
      </c>
      <c r="C628">
        <v>8483011</v>
      </c>
      <c r="D628" t="s">
        <v>677</v>
      </c>
      <c r="E628" t="s">
        <v>391</v>
      </c>
      <c r="F628">
        <v>7.2213084644161993</v>
      </c>
      <c r="G628">
        <v>7.2213084644161993</v>
      </c>
    </row>
    <row r="629" spans="1:7">
      <c r="A629" t="s">
        <v>1773</v>
      </c>
      <c r="B629">
        <v>2020</v>
      </c>
      <c r="C629">
        <v>7838611</v>
      </c>
      <c r="D629" t="s">
        <v>936</v>
      </c>
      <c r="E629">
        <v>7.1667594460000013</v>
      </c>
      <c r="F629" t="s">
        <v>407</v>
      </c>
      <c r="G629">
        <v>7.1667594460000013</v>
      </c>
    </row>
    <row r="630" spans="1:7">
      <c r="A630" t="s">
        <v>1773</v>
      </c>
      <c r="B630">
        <v>2020</v>
      </c>
      <c r="C630">
        <v>5720811</v>
      </c>
      <c r="D630" t="s">
        <v>540</v>
      </c>
      <c r="E630">
        <v>3.1745097463125198</v>
      </c>
      <c r="F630">
        <v>3.9570128300164007</v>
      </c>
      <c r="G630">
        <f>E630+F630</f>
        <v>7.1315225763289209</v>
      </c>
    </row>
    <row r="631" spans="1:7">
      <c r="A631" t="s">
        <v>1773</v>
      </c>
      <c r="B631">
        <v>2020</v>
      </c>
      <c r="C631">
        <v>6719811</v>
      </c>
      <c r="D631" t="s">
        <v>1756</v>
      </c>
      <c r="E631">
        <v>7.0216098876000004</v>
      </c>
      <c r="F631" t="s">
        <v>407</v>
      </c>
      <c r="G631">
        <v>7.0216098876000004</v>
      </c>
    </row>
    <row r="632" spans="1:7">
      <c r="A632" t="s">
        <v>1773</v>
      </c>
      <c r="B632">
        <v>2020</v>
      </c>
      <c r="C632">
        <v>6993711</v>
      </c>
      <c r="D632" t="s">
        <v>915</v>
      </c>
      <c r="E632">
        <v>6.4410116539999995</v>
      </c>
      <c r="F632" t="s">
        <v>407</v>
      </c>
      <c r="G632">
        <v>6.4410116539999995</v>
      </c>
    </row>
    <row r="633" spans="1:7">
      <c r="A633" t="s">
        <v>1773</v>
      </c>
      <c r="B633">
        <v>2020</v>
      </c>
      <c r="C633">
        <v>8467311</v>
      </c>
      <c r="D633" t="s">
        <v>475</v>
      </c>
      <c r="E633">
        <v>5.9964911314</v>
      </c>
      <c r="F633" t="s">
        <v>407</v>
      </c>
      <c r="G633">
        <v>5.9964911314</v>
      </c>
    </row>
    <row r="634" spans="1:7">
      <c r="A634" t="s">
        <v>1773</v>
      </c>
      <c r="B634">
        <v>2020</v>
      </c>
      <c r="C634">
        <v>1312211</v>
      </c>
      <c r="D634" t="s">
        <v>1735</v>
      </c>
      <c r="E634">
        <v>5.9503154281340001</v>
      </c>
      <c r="F634" t="s">
        <v>407</v>
      </c>
      <c r="G634">
        <v>5.9503154281340001</v>
      </c>
    </row>
    <row r="635" spans="1:7">
      <c r="A635" t="s">
        <v>1773</v>
      </c>
      <c r="B635">
        <v>2020</v>
      </c>
      <c r="C635">
        <v>2853311</v>
      </c>
      <c r="D635" t="s">
        <v>870</v>
      </c>
      <c r="E635">
        <v>0.58059823360000007</v>
      </c>
      <c r="F635">
        <v>5.2253841024000005</v>
      </c>
      <c r="G635">
        <f>E635+F635</f>
        <v>5.8059823360000005</v>
      </c>
    </row>
    <row r="636" spans="1:7">
      <c r="A636" t="s">
        <v>1773</v>
      </c>
      <c r="B636">
        <v>2020</v>
      </c>
      <c r="C636">
        <v>8020811</v>
      </c>
      <c r="D636" t="s">
        <v>385</v>
      </c>
      <c r="E636">
        <v>5.7267669645032004</v>
      </c>
      <c r="F636">
        <v>5.2461586329459999E-2</v>
      </c>
      <c r="G636">
        <f>E636+F636</f>
        <v>5.7792285508326602</v>
      </c>
    </row>
    <row r="637" spans="1:7">
      <c r="A637" t="s">
        <v>1773</v>
      </c>
      <c r="B637">
        <v>2020</v>
      </c>
      <c r="C637">
        <v>7045411</v>
      </c>
      <c r="D637" t="s">
        <v>573</v>
      </c>
      <c r="E637" t="s">
        <v>391</v>
      </c>
      <c r="F637">
        <v>5.669904625</v>
      </c>
      <c r="G637">
        <v>5.669904625</v>
      </c>
    </row>
    <row r="638" spans="1:7">
      <c r="A638" t="s">
        <v>1773</v>
      </c>
      <c r="B638">
        <v>2020</v>
      </c>
      <c r="C638">
        <v>8192611</v>
      </c>
      <c r="D638" t="s">
        <v>1671</v>
      </c>
      <c r="E638">
        <v>5.4431084399999996</v>
      </c>
      <c r="F638">
        <v>1.4968548210000002E-2</v>
      </c>
      <c r="G638">
        <f>E638+F638</f>
        <v>5.4580769882099993</v>
      </c>
    </row>
    <row r="639" spans="1:7">
      <c r="A639" t="s">
        <v>1773</v>
      </c>
      <c r="B639">
        <v>2020</v>
      </c>
      <c r="C639">
        <v>7991711</v>
      </c>
      <c r="D639" t="s">
        <v>627</v>
      </c>
      <c r="E639">
        <v>1.32075438723305E-4</v>
      </c>
      <c r="F639">
        <v>5.4431084399999996</v>
      </c>
      <c r="G639">
        <f>E639+F639</f>
        <v>5.4432405154387231</v>
      </c>
    </row>
    <row r="640" spans="1:7">
      <c r="A640" t="s">
        <v>1773</v>
      </c>
      <c r="B640">
        <v>2020</v>
      </c>
      <c r="C640">
        <v>8493411</v>
      </c>
      <c r="D640" t="s">
        <v>983</v>
      </c>
      <c r="E640">
        <v>1.34943730075</v>
      </c>
      <c r="F640">
        <v>4.04831190225</v>
      </c>
      <c r="G640">
        <f>E640+F640</f>
        <v>5.3977492030000001</v>
      </c>
    </row>
    <row r="641" spans="1:7">
      <c r="A641" t="s">
        <v>1773</v>
      </c>
      <c r="B641">
        <v>2020</v>
      </c>
      <c r="C641">
        <v>706411</v>
      </c>
      <c r="D641" t="s">
        <v>1031</v>
      </c>
      <c r="E641">
        <v>5.2427385464762004</v>
      </c>
      <c r="F641" t="s">
        <v>407</v>
      </c>
      <c r="G641">
        <v>5.2427385464762004</v>
      </c>
    </row>
    <row r="642" spans="1:7">
      <c r="A642" t="s">
        <v>1773</v>
      </c>
      <c r="B642">
        <v>2020</v>
      </c>
      <c r="C642">
        <v>6444111</v>
      </c>
      <c r="D642" t="s">
        <v>551</v>
      </c>
      <c r="E642" t="s">
        <v>391</v>
      </c>
      <c r="F642">
        <v>5.2106559581461003</v>
      </c>
      <c r="G642">
        <v>5.2106559581461003</v>
      </c>
    </row>
    <row r="643" spans="1:7">
      <c r="A643" t="s">
        <v>1773</v>
      </c>
      <c r="B643">
        <v>2020</v>
      </c>
      <c r="C643">
        <v>18648511</v>
      </c>
      <c r="D643" t="s">
        <v>1552</v>
      </c>
      <c r="E643">
        <v>5.1891828953503003</v>
      </c>
      <c r="F643" t="s">
        <v>407</v>
      </c>
      <c r="G643">
        <v>5.1891828953503003</v>
      </c>
    </row>
    <row r="644" spans="1:7">
      <c r="A644" t="s">
        <v>1773</v>
      </c>
      <c r="B644">
        <v>2020</v>
      </c>
      <c r="C644">
        <v>18260711</v>
      </c>
      <c r="D644" t="s">
        <v>1551</v>
      </c>
      <c r="E644">
        <v>5.17231379511</v>
      </c>
      <c r="F644" t="s">
        <v>407</v>
      </c>
      <c r="G644">
        <v>5.17231379511</v>
      </c>
    </row>
    <row r="645" spans="1:7">
      <c r="A645" t="s">
        <v>1773</v>
      </c>
      <c r="B645">
        <v>2020</v>
      </c>
      <c r="C645">
        <v>3982611</v>
      </c>
      <c r="D645" t="s">
        <v>513</v>
      </c>
      <c r="E645" t="s">
        <v>391</v>
      </c>
      <c r="F645">
        <v>4.6344185615912803</v>
      </c>
      <c r="G645">
        <v>4.6344185615912803</v>
      </c>
    </row>
    <row r="646" spans="1:7">
      <c r="A646" t="s">
        <v>1773</v>
      </c>
      <c r="B646">
        <v>2020</v>
      </c>
      <c r="C646">
        <v>7290811</v>
      </c>
      <c r="D646" t="s">
        <v>926</v>
      </c>
      <c r="E646" t="s">
        <v>391</v>
      </c>
      <c r="F646">
        <v>4.6266421740000006</v>
      </c>
      <c r="G646">
        <v>4.6266421740000006</v>
      </c>
    </row>
    <row r="647" spans="1:7">
      <c r="A647" t="s">
        <v>1773</v>
      </c>
      <c r="B647">
        <v>2020</v>
      </c>
      <c r="C647">
        <v>6420811</v>
      </c>
      <c r="D647" t="s">
        <v>1203</v>
      </c>
      <c r="E647">
        <v>4.6266421739999997</v>
      </c>
      <c r="F647" t="s">
        <v>407</v>
      </c>
      <c r="G647">
        <v>4.6266421739999997</v>
      </c>
    </row>
    <row r="648" spans="1:7">
      <c r="A648" t="s">
        <v>1773</v>
      </c>
      <c r="B648">
        <v>2020</v>
      </c>
      <c r="C648">
        <v>7948111</v>
      </c>
      <c r="D648" t="s">
        <v>1583</v>
      </c>
      <c r="E648">
        <v>4.5359237000000006</v>
      </c>
      <c r="F648" t="s">
        <v>407</v>
      </c>
      <c r="G648">
        <v>4.5359237000000006</v>
      </c>
    </row>
    <row r="649" spans="1:7">
      <c r="A649" t="s">
        <v>1773</v>
      </c>
      <c r="B649">
        <v>2020</v>
      </c>
      <c r="C649">
        <v>4981011</v>
      </c>
      <c r="D649" t="s">
        <v>1043</v>
      </c>
      <c r="E649">
        <v>4.5359237000000006</v>
      </c>
      <c r="F649" t="s">
        <v>407</v>
      </c>
      <c r="G649">
        <v>4.5359237000000006</v>
      </c>
    </row>
    <row r="650" spans="1:7">
      <c r="A650" t="s">
        <v>1773</v>
      </c>
      <c r="B650">
        <v>2020</v>
      </c>
      <c r="C650">
        <v>6559611</v>
      </c>
      <c r="D650" t="s">
        <v>563</v>
      </c>
      <c r="E650" t="s">
        <v>391</v>
      </c>
      <c r="F650">
        <v>4.5359237000000006</v>
      </c>
      <c r="G650">
        <v>4.5359237000000006</v>
      </c>
    </row>
    <row r="651" spans="1:7">
      <c r="A651" t="s">
        <v>1773</v>
      </c>
      <c r="B651">
        <v>2020</v>
      </c>
      <c r="C651">
        <v>8339811</v>
      </c>
      <c r="D651" t="s">
        <v>969</v>
      </c>
      <c r="E651">
        <v>4.1911934988000006</v>
      </c>
      <c r="F651" t="s">
        <v>407</v>
      </c>
      <c r="G651">
        <v>4.1911934988000006</v>
      </c>
    </row>
    <row r="652" spans="1:7">
      <c r="A652" t="s">
        <v>1773</v>
      </c>
      <c r="B652">
        <v>2020</v>
      </c>
      <c r="C652">
        <v>7891111</v>
      </c>
      <c r="D652" t="s">
        <v>750</v>
      </c>
      <c r="E652">
        <v>3.9734691612000002</v>
      </c>
      <c r="F652" t="s">
        <v>407</v>
      </c>
      <c r="G652">
        <v>3.9734691612000002</v>
      </c>
    </row>
    <row r="653" spans="1:7">
      <c r="A653" t="s">
        <v>1773</v>
      </c>
      <c r="B653">
        <v>2020</v>
      </c>
      <c r="C653">
        <v>4862011</v>
      </c>
      <c r="D653" t="s">
        <v>529</v>
      </c>
      <c r="E653" t="s">
        <v>391</v>
      </c>
      <c r="F653">
        <v>3.8101759079999997</v>
      </c>
      <c r="G653">
        <v>3.8101759079999997</v>
      </c>
    </row>
    <row r="654" spans="1:7">
      <c r="A654" t="s">
        <v>1773</v>
      </c>
      <c r="B654">
        <v>2020</v>
      </c>
      <c r="C654">
        <v>15448811</v>
      </c>
      <c r="D654" t="s">
        <v>427</v>
      </c>
      <c r="E654" t="s">
        <v>391</v>
      </c>
      <c r="F654">
        <v>3.1751465899999998</v>
      </c>
      <c r="G654">
        <v>3.1751465899999998</v>
      </c>
    </row>
    <row r="655" spans="1:7">
      <c r="A655" t="s">
        <v>1773</v>
      </c>
      <c r="B655">
        <v>2020</v>
      </c>
      <c r="C655">
        <v>7840111</v>
      </c>
      <c r="D655" t="s">
        <v>942</v>
      </c>
      <c r="E655">
        <v>0.27215542199999998</v>
      </c>
      <c r="F655">
        <v>2.8122726939999998</v>
      </c>
      <c r="G655">
        <f>E655+F655</f>
        <v>3.0844281159999998</v>
      </c>
    </row>
    <row r="656" spans="1:7">
      <c r="A656" t="s">
        <v>1773</v>
      </c>
      <c r="B656">
        <v>2020</v>
      </c>
      <c r="C656">
        <v>16884111</v>
      </c>
      <c r="D656" t="s">
        <v>1025</v>
      </c>
      <c r="E656">
        <v>3.0798921923</v>
      </c>
      <c r="F656" t="s">
        <v>407</v>
      </c>
      <c r="G656">
        <v>3.0798921923</v>
      </c>
    </row>
    <row r="657" spans="1:7">
      <c r="A657" t="s">
        <v>1773</v>
      </c>
      <c r="B657">
        <v>2020</v>
      </c>
      <c r="C657">
        <v>7488711</v>
      </c>
      <c r="D657" t="s">
        <v>1593</v>
      </c>
      <c r="E657" t="s">
        <v>391</v>
      </c>
      <c r="F657">
        <v>2.8848474731999998</v>
      </c>
      <c r="G657">
        <v>2.8848474731999998</v>
      </c>
    </row>
    <row r="658" spans="1:7">
      <c r="A658" t="s">
        <v>1773</v>
      </c>
      <c r="B658">
        <v>2020</v>
      </c>
      <c r="C658">
        <v>19030511</v>
      </c>
      <c r="D658" t="s">
        <v>1711</v>
      </c>
      <c r="E658">
        <v>2.7215542199999998</v>
      </c>
      <c r="F658" t="s">
        <v>407</v>
      </c>
      <c r="G658">
        <v>2.7215542199999998</v>
      </c>
    </row>
    <row r="659" spans="1:7">
      <c r="A659" t="s">
        <v>1773</v>
      </c>
      <c r="B659">
        <v>2020</v>
      </c>
      <c r="C659">
        <v>8214811</v>
      </c>
      <c r="D659" t="s">
        <v>652</v>
      </c>
      <c r="E659">
        <v>2.4947580349999998</v>
      </c>
      <c r="F659" t="s">
        <v>407</v>
      </c>
      <c r="G659">
        <v>2.4947580349999998</v>
      </c>
    </row>
    <row r="660" spans="1:7">
      <c r="A660" t="s">
        <v>1773</v>
      </c>
      <c r="B660">
        <v>2020</v>
      </c>
      <c r="C660">
        <v>8424011</v>
      </c>
      <c r="D660" t="s">
        <v>973</v>
      </c>
      <c r="E660">
        <v>2.2965517770810999</v>
      </c>
      <c r="F660" t="s">
        <v>407</v>
      </c>
      <c r="G660">
        <v>2.2965517770810999</v>
      </c>
    </row>
    <row r="661" spans="1:7">
      <c r="A661" t="s">
        <v>1773</v>
      </c>
      <c r="B661">
        <v>2020</v>
      </c>
      <c r="C661">
        <v>19087611</v>
      </c>
      <c r="D661" t="s">
        <v>1653</v>
      </c>
      <c r="E661">
        <v>2.2407463078000003</v>
      </c>
      <c r="F661" t="s">
        <v>407</v>
      </c>
      <c r="G661">
        <v>2.2407463078000003</v>
      </c>
    </row>
    <row r="662" spans="1:7">
      <c r="A662" t="s">
        <v>1773</v>
      </c>
      <c r="B662">
        <v>2020</v>
      </c>
      <c r="C662">
        <v>8038211</v>
      </c>
      <c r="D662" t="s">
        <v>392</v>
      </c>
      <c r="E662">
        <v>1.1290532562496494</v>
      </c>
      <c r="F662">
        <v>0.93893620590000038</v>
      </c>
      <c r="G662">
        <f>E662+F662</f>
        <v>2.06798946214965</v>
      </c>
    </row>
    <row r="663" spans="1:7">
      <c r="A663" t="s">
        <v>1773</v>
      </c>
      <c r="B663">
        <v>2020</v>
      </c>
      <c r="C663">
        <v>6534811</v>
      </c>
      <c r="D663" t="s">
        <v>903</v>
      </c>
      <c r="E663">
        <v>0.13607771099999999</v>
      </c>
      <c r="F663">
        <v>1.8143694800000001</v>
      </c>
      <c r="G663">
        <f>E663+F663</f>
        <v>1.9504471910000001</v>
      </c>
    </row>
    <row r="664" spans="1:7">
      <c r="A664" t="s">
        <v>1773</v>
      </c>
      <c r="B664">
        <v>2020</v>
      </c>
      <c r="C664">
        <v>7768011</v>
      </c>
      <c r="D664" t="s">
        <v>804</v>
      </c>
      <c r="E664">
        <v>0.99790321400000004</v>
      </c>
      <c r="F664">
        <v>0.90718474000000004</v>
      </c>
      <c r="G664">
        <f>E664+F664</f>
        <v>1.9050879540000001</v>
      </c>
    </row>
    <row r="665" spans="1:7">
      <c r="A665" t="s">
        <v>1773</v>
      </c>
      <c r="B665">
        <v>2020</v>
      </c>
      <c r="C665">
        <v>6497711</v>
      </c>
      <c r="D665" t="s">
        <v>557</v>
      </c>
      <c r="E665" t="s">
        <v>391</v>
      </c>
      <c r="F665">
        <v>1.9050879539999999</v>
      </c>
      <c r="G665">
        <v>1.9050879539999999</v>
      </c>
    </row>
    <row r="666" spans="1:7">
      <c r="A666" t="s">
        <v>1773</v>
      </c>
      <c r="B666">
        <v>2020</v>
      </c>
      <c r="C666">
        <v>17052711</v>
      </c>
      <c r="D666" t="s">
        <v>1527</v>
      </c>
      <c r="E666">
        <v>1.8143694800000001</v>
      </c>
      <c r="F666" t="s">
        <v>407</v>
      </c>
      <c r="G666">
        <v>1.8143694800000001</v>
      </c>
    </row>
    <row r="667" spans="1:7">
      <c r="A667" t="s">
        <v>1773</v>
      </c>
      <c r="B667">
        <v>2020</v>
      </c>
      <c r="C667">
        <v>13372211</v>
      </c>
      <c r="D667" t="s">
        <v>1007</v>
      </c>
      <c r="E667" t="s">
        <v>391</v>
      </c>
      <c r="F667">
        <v>1.6692199215999999</v>
      </c>
      <c r="G667">
        <v>1.6692199215999999</v>
      </c>
    </row>
    <row r="668" spans="1:7">
      <c r="A668" t="s">
        <v>1773</v>
      </c>
      <c r="B668">
        <v>2020</v>
      </c>
      <c r="C668">
        <v>18660511</v>
      </c>
      <c r="D668" t="s">
        <v>1755</v>
      </c>
      <c r="E668">
        <v>1.6488540777793701</v>
      </c>
      <c r="F668" t="s">
        <v>407</v>
      </c>
      <c r="G668">
        <v>1.6488540777793701</v>
      </c>
    </row>
    <row r="669" spans="1:7">
      <c r="A669" t="s">
        <v>1773</v>
      </c>
      <c r="B669">
        <v>2020</v>
      </c>
      <c r="C669">
        <v>1370511</v>
      </c>
      <c r="D669" t="s">
        <v>862</v>
      </c>
      <c r="E669">
        <v>1.4833931066431401</v>
      </c>
      <c r="F669" t="s">
        <v>407</v>
      </c>
      <c r="G669">
        <v>1.4833931066431401</v>
      </c>
    </row>
    <row r="670" spans="1:7">
      <c r="A670" t="s">
        <v>1773</v>
      </c>
      <c r="B670">
        <v>2020</v>
      </c>
      <c r="C670">
        <v>1091211</v>
      </c>
      <c r="D670" t="s">
        <v>506</v>
      </c>
      <c r="E670">
        <v>1.4821856437541998</v>
      </c>
      <c r="F670" t="s">
        <v>407</v>
      </c>
      <c r="G670">
        <v>1.4821856437541998</v>
      </c>
    </row>
    <row r="671" spans="1:7">
      <c r="A671" t="s">
        <v>1773</v>
      </c>
      <c r="B671">
        <v>2020</v>
      </c>
      <c r="C671">
        <v>7840011</v>
      </c>
      <c r="D671" t="s">
        <v>939</v>
      </c>
      <c r="E671" t="s">
        <v>391</v>
      </c>
      <c r="F671">
        <v>1.2700586359999999</v>
      </c>
      <c r="G671">
        <v>1.2700586359999999</v>
      </c>
    </row>
    <row r="672" spans="1:7">
      <c r="A672" t="s">
        <v>1773</v>
      </c>
      <c r="B672">
        <v>2020</v>
      </c>
      <c r="C672">
        <v>13006411</v>
      </c>
      <c r="D672" t="s">
        <v>1004</v>
      </c>
      <c r="E672">
        <v>1.2156275516000001</v>
      </c>
      <c r="F672">
        <v>2.7215542200000001E-2</v>
      </c>
      <c r="G672">
        <f>E672+F672</f>
        <v>1.2428430938000001</v>
      </c>
    </row>
    <row r="673" spans="1:7">
      <c r="A673" t="s">
        <v>1773</v>
      </c>
      <c r="B673">
        <v>2020</v>
      </c>
      <c r="C673">
        <v>949311</v>
      </c>
      <c r="D673" t="s">
        <v>773</v>
      </c>
      <c r="E673" t="s">
        <v>391</v>
      </c>
      <c r="F673">
        <v>1.1793401620000001</v>
      </c>
      <c r="G673">
        <v>1.1793401620000001</v>
      </c>
    </row>
    <row r="674" spans="1:7">
      <c r="A674" t="s">
        <v>1773</v>
      </c>
      <c r="B674">
        <v>2020</v>
      </c>
      <c r="C674">
        <v>8468011</v>
      </c>
      <c r="D674" t="s">
        <v>714</v>
      </c>
      <c r="E674">
        <v>1.1697757132861799</v>
      </c>
      <c r="F674" t="s">
        <v>407</v>
      </c>
      <c r="G674">
        <v>1.1697757132861799</v>
      </c>
    </row>
    <row r="675" spans="1:7">
      <c r="A675" t="s">
        <v>1773</v>
      </c>
      <c r="B675">
        <v>2020</v>
      </c>
      <c r="C675">
        <v>6991511</v>
      </c>
      <c r="D675" t="s">
        <v>912</v>
      </c>
      <c r="E675">
        <v>0.2710428369415091</v>
      </c>
      <c r="F675">
        <v>0.86883478886849064</v>
      </c>
      <c r="G675">
        <f>E675+F675</f>
        <v>1.1398776258099996</v>
      </c>
    </row>
    <row r="676" spans="1:7">
      <c r="A676" t="s">
        <v>1773</v>
      </c>
      <c r="B676">
        <v>2020</v>
      </c>
      <c r="C676">
        <v>7990211</v>
      </c>
      <c r="D676" t="s">
        <v>963</v>
      </c>
      <c r="E676">
        <v>1.0673028466099999</v>
      </c>
      <c r="F676" t="s">
        <v>407</v>
      </c>
      <c r="G676">
        <v>1.0673028466099999</v>
      </c>
    </row>
    <row r="677" spans="1:7">
      <c r="A677" t="s">
        <v>1773</v>
      </c>
      <c r="B677">
        <v>2020</v>
      </c>
      <c r="C677">
        <v>13429211</v>
      </c>
      <c r="D677" t="s">
        <v>822</v>
      </c>
      <c r="E677">
        <v>0.79378664749999994</v>
      </c>
      <c r="F677">
        <v>0.23133210870000001</v>
      </c>
      <c r="G677">
        <f>E677+F677</f>
        <v>1.0251187561999999</v>
      </c>
    </row>
    <row r="678" spans="1:7">
      <c r="A678" t="s">
        <v>1773</v>
      </c>
      <c r="B678">
        <v>2020</v>
      </c>
      <c r="C678">
        <v>7844411</v>
      </c>
      <c r="D678" t="s">
        <v>945</v>
      </c>
      <c r="E678" t="s">
        <v>391</v>
      </c>
      <c r="F678">
        <v>0.95254397699999993</v>
      </c>
      <c r="G678">
        <v>0.95254397699999993</v>
      </c>
    </row>
    <row r="679" spans="1:7">
      <c r="A679" t="s">
        <v>1773</v>
      </c>
      <c r="B679">
        <v>2020</v>
      </c>
      <c r="C679">
        <v>6277111</v>
      </c>
      <c r="D679" t="s">
        <v>788</v>
      </c>
      <c r="E679">
        <v>0</v>
      </c>
      <c r="F679">
        <v>0.91988532635999987</v>
      </c>
      <c r="G679">
        <f>E679+F679</f>
        <v>0.91988532635999987</v>
      </c>
    </row>
    <row r="680" spans="1:7">
      <c r="A680" t="s">
        <v>1773</v>
      </c>
      <c r="B680">
        <v>2020</v>
      </c>
      <c r="C680">
        <v>5684811</v>
      </c>
      <c r="D680" t="s">
        <v>201</v>
      </c>
      <c r="E680">
        <v>0.90718474000000004</v>
      </c>
      <c r="F680" t="s">
        <v>407</v>
      </c>
      <c r="G680">
        <v>0.90718474000000004</v>
      </c>
    </row>
    <row r="681" spans="1:7">
      <c r="A681" t="s">
        <v>1773</v>
      </c>
      <c r="B681">
        <v>2020</v>
      </c>
      <c r="C681">
        <v>15046711</v>
      </c>
      <c r="D681" t="s">
        <v>1701</v>
      </c>
      <c r="E681">
        <v>0.90718474000000004</v>
      </c>
      <c r="F681" t="s">
        <v>407</v>
      </c>
      <c r="G681">
        <v>0.90718474000000004</v>
      </c>
    </row>
    <row r="682" spans="1:7">
      <c r="A682" t="s">
        <v>1773</v>
      </c>
      <c r="B682">
        <v>2020</v>
      </c>
      <c r="C682">
        <v>12780311</v>
      </c>
      <c r="D682" t="s">
        <v>1577</v>
      </c>
      <c r="E682" t="s">
        <v>391</v>
      </c>
      <c r="F682">
        <v>0.90718474000000004</v>
      </c>
      <c r="G682">
        <v>0.90718474000000004</v>
      </c>
    </row>
    <row r="683" spans="1:7">
      <c r="A683" t="s">
        <v>1773</v>
      </c>
      <c r="B683">
        <v>2020</v>
      </c>
      <c r="C683">
        <v>10131711</v>
      </c>
      <c r="D683" t="s">
        <v>1692</v>
      </c>
      <c r="E683">
        <v>0.89811289260000005</v>
      </c>
      <c r="F683" t="s">
        <v>407</v>
      </c>
      <c r="G683">
        <v>0.89811289260000005</v>
      </c>
    </row>
    <row r="684" spans="1:7">
      <c r="A684" t="s">
        <v>1773</v>
      </c>
      <c r="B684">
        <v>2020</v>
      </c>
      <c r="C684">
        <v>994211</v>
      </c>
      <c r="D684" t="s">
        <v>851</v>
      </c>
      <c r="E684">
        <v>9.0718474000000007E-2</v>
      </c>
      <c r="F684">
        <v>0.63502931799999995</v>
      </c>
      <c r="G684">
        <f>E684+F684</f>
        <v>0.72574779199999995</v>
      </c>
    </row>
    <row r="685" spans="1:7">
      <c r="A685" t="s">
        <v>1773</v>
      </c>
      <c r="B685">
        <v>2020</v>
      </c>
      <c r="C685">
        <v>8020211</v>
      </c>
      <c r="D685" t="s">
        <v>467</v>
      </c>
      <c r="E685">
        <v>0.61234969950000007</v>
      </c>
      <c r="F685" t="s">
        <v>407</v>
      </c>
      <c r="G685">
        <v>0.61234969950000007</v>
      </c>
    </row>
    <row r="686" spans="1:7">
      <c r="A686" t="s">
        <v>1773</v>
      </c>
      <c r="B686">
        <v>2020</v>
      </c>
      <c r="C686">
        <v>14217311</v>
      </c>
      <c r="D686" t="s">
        <v>1643</v>
      </c>
      <c r="E686">
        <v>0.56245453880000007</v>
      </c>
      <c r="F686" t="s">
        <v>407</v>
      </c>
      <c r="G686">
        <v>0.56245453880000007</v>
      </c>
    </row>
    <row r="687" spans="1:7">
      <c r="A687" t="s">
        <v>1773</v>
      </c>
      <c r="B687">
        <v>2020</v>
      </c>
      <c r="C687">
        <v>6315911</v>
      </c>
      <c r="D687" t="s">
        <v>899</v>
      </c>
      <c r="E687" t="s">
        <v>391</v>
      </c>
      <c r="F687">
        <v>0.56245453879999996</v>
      </c>
      <c r="G687">
        <v>0.56245453879999996</v>
      </c>
    </row>
    <row r="688" spans="1:7">
      <c r="A688" t="s">
        <v>1773</v>
      </c>
      <c r="B688">
        <v>2020</v>
      </c>
      <c r="C688">
        <v>7364711</v>
      </c>
      <c r="D688" t="s">
        <v>1589</v>
      </c>
      <c r="E688">
        <v>0.54431084399999996</v>
      </c>
      <c r="F688" t="s">
        <v>407</v>
      </c>
      <c r="G688">
        <v>0.54431084399999996</v>
      </c>
    </row>
    <row r="689" spans="1:7">
      <c r="A689" t="s">
        <v>1773</v>
      </c>
      <c r="B689">
        <v>2020</v>
      </c>
      <c r="C689">
        <v>8465811</v>
      </c>
      <c r="D689" t="s">
        <v>472</v>
      </c>
      <c r="E689" t="s">
        <v>391</v>
      </c>
      <c r="F689">
        <v>0.54431084399999996</v>
      </c>
      <c r="G689">
        <v>0.54431084399999996</v>
      </c>
    </row>
    <row r="690" spans="1:7">
      <c r="A690" t="s">
        <v>1773</v>
      </c>
      <c r="B690">
        <v>2020</v>
      </c>
      <c r="C690">
        <v>3898211</v>
      </c>
      <c r="D690" t="s">
        <v>1619</v>
      </c>
      <c r="E690" t="s">
        <v>391</v>
      </c>
      <c r="F690">
        <v>0.54431084399999996</v>
      </c>
      <c r="G690">
        <v>0.54431084399999996</v>
      </c>
    </row>
    <row r="691" spans="1:7">
      <c r="A691" t="s">
        <v>1773</v>
      </c>
      <c r="B691">
        <v>2020</v>
      </c>
      <c r="C691">
        <v>6898811</v>
      </c>
      <c r="D691" t="s">
        <v>1708</v>
      </c>
      <c r="E691" t="s">
        <v>391</v>
      </c>
      <c r="F691">
        <v>0.54431084399999996</v>
      </c>
      <c r="G691">
        <v>0.54431084399999996</v>
      </c>
    </row>
    <row r="692" spans="1:7">
      <c r="A692" t="s">
        <v>1773</v>
      </c>
      <c r="B692">
        <v>2020</v>
      </c>
      <c r="C692">
        <v>8091511</v>
      </c>
      <c r="D692" t="s">
        <v>1659</v>
      </c>
      <c r="E692">
        <v>0.45359237000000002</v>
      </c>
      <c r="F692" t="s">
        <v>407</v>
      </c>
      <c r="G692">
        <v>0.45359237000000002</v>
      </c>
    </row>
    <row r="693" spans="1:7">
      <c r="A693" t="s">
        <v>1773</v>
      </c>
      <c r="B693">
        <v>2020</v>
      </c>
      <c r="C693">
        <v>17986911</v>
      </c>
      <c r="D693" t="s">
        <v>408</v>
      </c>
      <c r="E693">
        <v>7.1426283319159997E-2</v>
      </c>
      <c r="F693">
        <v>0.34844602989504003</v>
      </c>
      <c r="G693">
        <f>E693+F693</f>
        <v>0.41987231321420004</v>
      </c>
    </row>
    <row r="694" spans="1:7">
      <c r="A694" t="s">
        <v>1773</v>
      </c>
      <c r="B694">
        <v>2020</v>
      </c>
      <c r="C694">
        <v>5018911</v>
      </c>
      <c r="D694" t="s">
        <v>1045</v>
      </c>
      <c r="E694" t="s">
        <v>391</v>
      </c>
      <c r="F694">
        <v>0.40045257235891596</v>
      </c>
      <c r="G694">
        <v>0.40045257235891596</v>
      </c>
    </row>
    <row r="695" spans="1:7">
      <c r="A695" t="s">
        <v>1773</v>
      </c>
      <c r="B695">
        <v>2020</v>
      </c>
      <c r="C695">
        <v>7213611</v>
      </c>
      <c r="D695" t="s">
        <v>793</v>
      </c>
      <c r="E695" t="s">
        <v>391</v>
      </c>
      <c r="F695">
        <v>0.31479310478</v>
      </c>
      <c r="G695">
        <v>0.31479310478</v>
      </c>
    </row>
    <row r="696" spans="1:7">
      <c r="A696" t="s">
        <v>1773</v>
      </c>
      <c r="B696">
        <v>2020</v>
      </c>
      <c r="C696">
        <v>8217711</v>
      </c>
      <c r="D696" t="s">
        <v>667</v>
      </c>
      <c r="E696">
        <v>0.27215542199999998</v>
      </c>
      <c r="F696" t="s">
        <v>407</v>
      </c>
      <c r="G696">
        <v>0.27215542199999998</v>
      </c>
    </row>
    <row r="697" spans="1:7">
      <c r="A697" t="s">
        <v>1773</v>
      </c>
      <c r="B697">
        <v>2020</v>
      </c>
      <c r="C697">
        <v>10030711</v>
      </c>
      <c r="D697" t="s">
        <v>992</v>
      </c>
      <c r="E697">
        <v>0.26351176579728003</v>
      </c>
      <c r="F697" t="s">
        <v>407</v>
      </c>
      <c r="G697">
        <v>0.26351176579728003</v>
      </c>
    </row>
    <row r="698" spans="1:7">
      <c r="A698" t="s">
        <v>1773</v>
      </c>
      <c r="B698">
        <v>2020</v>
      </c>
      <c r="C698">
        <v>9875411</v>
      </c>
      <c r="D698" t="s">
        <v>989</v>
      </c>
      <c r="E698">
        <v>0.26318155055192</v>
      </c>
      <c r="F698" t="s">
        <v>407</v>
      </c>
      <c r="G698">
        <v>0.26318155055192</v>
      </c>
    </row>
    <row r="699" spans="1:7">
      <c r="A699" t="s">
        <v>1773</v>
      </c>
      <c r="B699">
        <v>2020</v>
      </c>
      <c r="C699">
        <v>5281611</v>
      </c>
      <c r="D699" t="s">
        <v>892</v>
      </c>
      <c r="E699">
        <v>0.24493987980000001</v>
      </c>
      <c r="F699" t="s">
        <v>407</v>
      </c>
      <c r="G699">
        <v>0.24493987980000001</v>
      </c>
    </row>
    <row r="700" spans="1:7">
      <c r="A700" t="s">
        <v>1773</v>
      </c>
      <c r="B700">
        <v>2020</v>
      </c>
      <c r="C700">
        <v>826311</v>
      </c>
      <c r="D700" t="s">
        <v>1715</v>
      </c>
      <c r="E700" t="s">
        <v>391</v>
      </c>
      <c r="F700">
        <v>0.23677521713999999</v>
      </c>
      <c r="G700">
        <v>0.23677521713999999</v>
      </c>
    </row>
    <row r="701" spans="1:7">
      <c r="A701" t="s">
        <v>1773</v>
      </c>
      <c r="B701">
        <v>2020</v>
      </c>
      <c r="C701">
        <v>10014711</v>
      </c>
      <c r="D701" t="s">
        <v>1721</v>
      </c>
      <c r="E701">
        <v>0.22256507537264003</v>
      </c>
      <c r="F701" t="s">
        <v>407</v>
      </c>
      <c r="G701">
        <v>0.22256507537264003</v>
      </c>
    </row>
    <row r="702" spans="1:7">
      <c r="A702" t="s">
        <v>1773</v>
      </c>
      <c r="B702">
        <v>2020</v>
      </c>
      <c r="C702">
        <v>15484911</v>
      </c>
      <c r="D702" t="s">
        <v>760</v>
      </c>
      <c r="E702" t="s">
        <v>391</v>
      </c>
      <c r="F702">
        <v>0.20048782754000002</v>
      </c>
      <c r="G702">
        <v>0.20048782754000002</v>
      </c>
    </row>
    <row r="703" spans="1:7">
      <c r="A703" t="s">
        <v>1773</v>
      </c>
      <c r="B703">
        <v>2020</v>
      </c>
      <c r="C703">
        <v>2686011</v>
      </c>
      <c r="D703" t="s">
        <v>866</v>
      </c>
      <c r="E703" t="s">
        <v>391</v>
      </c>
      <c r="F703">
        <v>0.15567761874464803</v>
      </c>
      <c r="G703">
        <v>0.15567761874464803</v>
      </c>
    </row>
    <row r="704" spans="1:7">
      <c r="A704" t="s">
        <v>1773</v>
      </c>
      <c r="B704">
        <v>2020</v>
      </c>
      <c r="C704">
        <v>140311</v>
      </c>
      <c r="D704" t="s">
        <v>828</v>
      </c>
      <c r="E704">
        <v>0.14316078265373502</v>
      </c>
      <c r="F704" t="s">
        <v>407</v>
      </c>
      <c r="G704">
        <v>0.14316078265373502</v>
      </c>
    </row>
    <row r="705" spans="1:7">
      <c r="A705" t="s">
        <v>1773</v>
      </c>
      <c r="B705">
        <v>2020</v>
      </c>
      <c r="C705">
        <v>7949211</v>
      </c>
      <c r="D705" t="s">
        <v>952</v>
      </c>
      <c r="E705">
        <v>0.123150328455</v>
      </c>
      <c r="F705" t="s">
        <v>407</v>
      </c>
      <c r="G705">
        <v>0.123150328455</v>
      </c>
    </row>
    <row r="706" spans="1:7">
      <c r="A706" t="s">
        <v>1773</v>
      </c>
      <c r="B706">
        <v>2020</v>
      </c>
      <c r="C706">
        <v>6192611</v>
      </c>
      <c r="D706" t="s">
        <v>894</v>
      </c>
      <c r="E706" t="s">
        <v>391</v>
      </c>
      <c r="F706">
        <v>0.10113295481519999</v>
      </c>
      <c r="G706">
        <v>0.10113295481519999</v>
      </c>
    </row>
    <row r="707" spans="1:7">
      <c r="A707" t="s">
        <v>1773</v>
      </c>
      <c r="B707">
        <v>2020</v>
      </c>
      <c r="C707">
        <v>973111</v>
      </c>
      <c r="D707" t="s">
        <v>778</v>
      </c>
      <c r="E707" t="s">
        <v>391</v>
      </c>
      <c r="F707">
        <v>9.5388661041519995E-2</v>
      </c>
      <c r="G707">
        <v>9.5388661041519995E-2</v>
      </c>
    </row>
    <row r="708" spans="1:7">
      <c r="A708" t="s">
        <v>1773</v>
      </c>
      <c r="B708">
        <v>2020</v>
      </c>
      <c r="C708">
        <v>4525811</v>
      </c>
      <c r="D708" t="s">
        <v>886</v>
      </c>
      <c r="E708">
        <v>9.0718474000000007E-2</v>
      </c>
      <c r="F708" t="s">
        <v>407</v>
      </c>
      <c r="G708">
        <v>9.0718474000000007E-2</v>
      </c>
    </row>
    <row r="709" spans="1:7">
      <c r="A709" t="s">
        <v>1773</v>
      </c>
      <c r="B709">
        <v>2020</v>
      </c>
      <c r="C709">
        <v>15426111</v>
      </c>
      <c r="D709" t="s">
        <v>1723</v>
      </c>
      <c r="E709">
        <v>9.0718474000000007E-2</v>
      </c>
      <c r="F709" t="s">
        <v>407</v>
      </c>
      <c r="G709">
        <v>9.0718474000000007E-2</v>
      </c>
    </row>
    <row r="710" spans="1:7">
      <c r="A710" t="s">
        <v>1773</v>
      </c>
      <c r="B710">
        <v>2020</v>
      </c>
      <c r="C710">
        <v>7366811</v>
      </c>
      <c r="D710" t="s">
        <v>738</v>
      </c>
      <c r="E710">
        <v>0</v>
      </c>
      <c r="F710">
        <v>7.1595019680799996E-2</v>
      </c>
      <c r="G710">
        <f>E710+F710</f>
        <v>7.1595019680799996E-2</v>
      </c>
    </row>
    <row r="711" spans="1:7">
      <c r="A711" t="s">
        <v>1773</v>
      </c>
      <c r="B711">
        <v>2020</v>
      </c>
      <c r="C711">
        <v>12660111</v>
      </c>
      <c r="D711" t="s">
        <v>1687</v>
      </c>
      <c r="E711">
        <v>5.533826914E-2</v>
      </c>
      <c r="F711" t="s">
        <v>407</v>
      </c>
      <c r="G711">
        <v>5.533826914E-2</v>
      </c>
    </row>
    <row r="712" spans="1:7">
      <c r="A712" t="s">
        <v>1773</v>
      </c>
      <c r="B712">
        <v>2020</v>
      </c>
      <c r="C712">
        <v>7525811</v>
      </c>
      <c r="D712" t="s">
        <v>928</v>
      </c>
      <c r="E712">
        <v>3.9462536190000001E-2</v>
      </c>
      <c r="F712">
        <v>2.3586803240000002E-3</v>
      </c>
      <c r="G712">
        <f>E712+F712</f>
        <v>4.1821216514000004E-2</v>
      </c>
    </row>
    <row r="713" spans="1:7">
      <c r="A713" t="s">
        <v>1773</v>
      </c>
      <c r="B713">
        <v>2020</v>
      </c>
      <c r="C713">
        <v>15080311</v>
      </c>
      <c r="D713" t="s">
        <v>728</v>
      </c>
      <c r="E713" t="s">
        <v>391</v>
      </c>
      <c r="F713">
        <v>3.6899285707129997E-2</v>
      </c>
      <c r="G713">
        <v>3.6899285707129997E-2</v>
      </c>
    </row>
    <row r="714" spans="1:7">
      <c r="A714" t="s">
        <v>1773</v>
      </c>
      <c r="B714">
        <v>2020</v>
      </c>
      <c r="C714">
        <v>233711</v>
      </c>
      <c r="D714" t="s">
        <v>833</v>
      </c>
      <c r="E714">
        <v>3.6543496923949398E-2</v>
      </c>
      <c r="F714" t="s">
        <v>407</v>
      </c>
      <c r="G714">
        <v>3.6543496923949398E-2</v>
      </c>
    </row>
    <row r="715" spans="1:7">
      <c r="A715" t="s">
        <v>1773</v>
      </c>
      <c r="B715">
        <v>2020</v>
      </c>
      <c r="C715">
        <v>6592311</v>
      </c>
      <c r="D715" t="s">
        <v>1565</v>
      </c>
      <c r="E715">
        <v>3.0780778228199995E-2</v>
      </c>
      <c r="F715">
        <v>8.0648723386000008E-6</v>
      </c>
      <c r="G715">
        <f>E715+F715</f>
        <v>3.0788843100538595E-2</v>
      </c>
    </row>
    <row r="716" spans="1:7">
      <c r="A716" t="s">
        <v>1773</v>
      </c>
      <c r="B716">
        <v>2020</v>
      </c>
      <c r="C716">
        <v>988611</v>
      </c>
      <c r="D716" t="s">
        <v>1634</v>
      </c>
      <c r="E716" t="s">
        <v>391</v>
      </c>
      <c r="F716">
        <v>2.6761949829999999E-2</v>
      </c>
      <c r="G716">
        <v>2.6761949829999999E-2</v>
      </c>
    </row>
    <row r="717" spans="1:7">
      <c r="A717" t="s">
        <v>1773</v>
      </c>
      <c r="B717">
        <v>2020</v>
      </c>
      <c r="C717">
        <v>1978111</v>
      </c>
      <c r="D717" t="s">
        <v>1637</v>
      </c>
      <c r="E717">
        <v>2.4584706454000002E-2</v>
      </c>
      <c r="F717" t="s">
        <v>407</v>
      </c>
      <c r="G717">
        <v>2.4584706454000002E-2</v>
      </c>
    </row>
    <row r="718" spans="1:7">
      <c r="A718" t="s">
        <v>1773</v>
      </c>
      <c r="B718">
        <v>2020</v>
      </c>
      <c r="C718">
        <v>8059311</v>
      </c>
      <c r="D718" t="s">
        <v>1597</v>
      </c>
      <c r="E718">
        <v>1.7727977718284025E-2</v>
      </c>
      <c r="F718">
        <v>2.8660230644559229E-3</v>
      </c>
      <c r="G718">
        <f>E718+F718</f>
        <v>2.0594000782739947E-2</v>
      </c>
    </row>
    <row r="719" spans="1:7">
      <c r="A719" t="s">
        <v>1773</v>
      </c>
      <c r="B719">
        <v>2020</v>
      </c>
      <c r="C719">
        <v>14136111</v>
      </c>
      <c r="D719" t="s">
        <v>1012</v>
      </c>
      <c r="E719">
        <v>1.8189054037E-2</v>
      </c>
      <c r="F719" t="s">
        <v>407</v>
      </c>
      <c r="G719">
        <v>1.8189054037E-2</v>
      </c>
    </row>
    <row r="720" spans="1:7">
      <c r="A720" t="s">
        <v>1773</v>
      </c>
      <c r="B720">
        <v>2020</v>
      </c>
      <c r="C720">
        <v>6181111</v>
      </c>
      <c r="D720" t="s">
        <v>1081</v>
      </c>
      <c r="E720">
        <v>1.451495584E-2</v>
      </c>
      <c r="F720" t="s">
        <v>407</v>
      </c>
      <c r="G720">
        <v>1.451495584E-2</v>
      </c>
    </row>
    <row r="721" spans="1:7">
      <c r="A721" t="s">
        <v>1773</v>
      </c>
      <c r="B721">
        <v>2020</v>
      </c>
      <c r="C721">
        <v>19074211</v>
      </c>
      <c r="D721" t="s">
        <v>1648</v>
      </c>
      <c r="E721">
        <v>1.3607771100000001E-2</v>
      </c>
      <c r="F721" t="s">
        <v>407</v>
      </c>
      <c r="G721">
        <v>1.3607771100000001E-2</v>
      </c>
    </row>
    <row r="722" spans="1:7">
      <c r="A722" t="s">
        <v>1773</v>
      </c>
      <c r="B722">
        <v>2020</v>
      </c>
      <c r="C722">
        <v>8370811</v>
      </c>
      <c r="D722" t="s">
        <v>818</v>
      </c>
      <c r="E722">
        <v>1.757443637565E-3</v>
      </c>
      <c r="F722">
        <v>9.0529779574079986E-3</v>
      </c>
      <c r="G722">
        <f>E722+F722</f>
        <v>1.0810421594972999E-2</v>
      </c>
    </row>
    <row r="723" spans="1:7">
      <c r="A723" t="s">
        <v>1773</v>
      </c>
      <c r="B723">
        <v>2020</v>
      </c>
      <c r="C723">
        <v>19077411</v>
      </c>
      <c r="D723" t="s">
        <v>1718</v>
      </c>
      <c r="E723">
        <v>1.05641662973E-2</v>
      </c>
      <c r="F723">
        <v>1.6329325319999996E-5</v>
      </c>
      <c r="G723">
        <f>E723+F723</f>
        <v>1.0580495622620001E-2</v>
      </c>
    </row>
    <row r="724" spans="1:7">
      <c r="A724" t="s">
        <v>1773</v>
      </c>
      <c r="B724">
        <v>2020</v>
      </c>
      <c r="C724">
        <v>7428011</v>
      </c>
      <c r="D724" t="s">
        <v>800</v>
      </c>
      <c r="E724">
        <v>3.9879841170399995E-4</v>
      </c>
      <c r="F724">
        <v>4.5449955473999999E-3</v>
      </c>
      <c r="G724">
        <f>E724+F724</f>
        <v>4.9437939591039995E-3</v>
      </c>
    </row>
    <row r="725" spans="1:7">
      <c r="A725" t="s">
        <v>1773</v>
      </c>
      <c r="B725">
        <v>2020</v>
      </c>
      <c r="C725">
        <v>18782011</v>
      </c>
      <c r="D725" t="s">
        <v>433</v>
      </c>
      <c r="E725" t="s">
        <v>391</v>
      </c>
      <c r="F725">
        <v>4.6798993613464401E-3</v>
      </c>
      <c r="G725">
        <v>4.6798993613464401E-3</v>
      </c>
    </row>
    <row r="726" spans="1:7">
      <c r="A726" t="s">
        <v>1773</v>
      </c>
      <c r="B726">
        <v>2020</v>
      </c>
      <c r="C726">
        <v>1219011</v>
      </c>
      <c r="D726" t="s">
        <v>1563</v>
      </c>
      <c r="E726">
        <v>4.2546964305999998E-3</v>
      </c>
      <c r="F726" t="s">
        <v>407</v>
      </c>
      <c r="G726">
        <v>4.2546964305999998E-3</v>
      </c>
    </row>
    <row r="727" spans="1:7">
      <c r="A727" t="s">
        <v>1773</v>
      </c>
      <c r="B727">
        <v>2020</v>
      </c>
      <c r="C727">
        <v>10301411</v>
      </c>
      <c r="D727" t="s">
        <v>999</v>
      </c>
      <c r="E727">
        <v>4.1639779565999999E-3</v>
      </c>
      <c r="F727" t="s">
        <v>407</v>
      </c>
      <c r="G727">
        <v>4.1639779565999999E-3</v>
      </c>
    </row>
    <row r="728" spans="1:7">
      <c r="A728" t="s">
        <v>1773</v>
      </c>
      <c r="B728">
        <v>2020</v>
      </c>
      <c r="C728">
        <v>8130911</v>
      </c>
      <c r="D728" t="s">
        <v>809</v>
      </c>
      <c r="E728">
        <v>3.1751465899999996E-3</v>
      </c>
      <c r="F728">
        <v>4.5359236999999999E-4</v>
      </c>
      <c r="G728">
        <f>E728+F728</f>
        <v>3.6287389599999995E-3</v>
      </c>
    </row>
    <row r="729" spans="1:7">
      <c r="A729" t="s">
        <v>1773</v>
      </c>
      <c r="B729">
        <v>2020</v>
      </c>
      <c r="C729">
        <v>7092511</v>
      </c>
      <c r="D729" t="s">
        <v>1311</v>
      </c>
      <c r="E729" t="s">
        <v>391</v>
      </c>
      <c r="F729">
        <v>2.3695665408800001E-3</v>
      </c>
      <c r="G729">
        <v>2.3695665408800001E-3</v>
      </c>
    </row>
    <row r="730" spans="1:7">
      <c r="A730" t="s">
        <v>1773</v>
      </c>
      <c r="B730">
        <v>2020</v>
      </c>
      <c r="C730">
        <v>13873111</v>
      </c>
      <c r="D730" t="s">
        <v>1010</v>
      </c>
      <c r="E730">
        <v>2.1454919100999995E-3</v>
      </c>
      <c r="F730" t="s">
        <v>407</v>
      </c>
      <c r="G730">
        <v>2.1454919100999995E-3</v>
      </c>
    </row>
    <row r="731" spans="1:7">
      <c r="A731" t="s">
        <v>1773</v>
      </c>
      <c r="B731">
        <v>2020</v>
      </c>
      <c r="C731">
        <v>7625711</v>
      </c>
      <c r="D731" t="s">
        <v>1418</v>
      </c>
      <c r="E731" t="s">
        <v>391</v>
      </c>
      <c r="F731">
        <v>1.1430527723999999E-3</v>
      </c>
      <c r="G731">
        <v>1.1430527723999999E-3</v>
      </c>
    </row>
    <row r="732" spans="1:7">
      <c r="A732" t="s">
        <v>1773</v>
      </c>
      <c r="B732">
        <v>2020</v>
      </c>
      <c r="C732">
        <v>7016611</v>
      </c>
      <c r="D732" t="s">
        <v>1267</v>
      </c>
      <c r="E732" t="s">
        <v>391</v>
      </c>
      <c r="F732">
        <v>1.1212803386399998E-3</v>
      </c>
      <c r="G732">
        <v>1.1212803386399998E-3</v>
      </c>
    </row>
    <row r="733" spans="1:7">
      <c r="A733" t="s">
        <v>1773</v>
      </c>
      <c r="B733">
        <v>2020</v>
      </c>
      <c r="C733">
        <v>13713011</v>
      </c>
      <c r="D733" t="s">
        <v>1484</v>
      </c>
      <c r="E733" t="s">
        <v>391</v>
      </c>
      <c r="F733">
        <v>1.0332834188599999E-3</v>
      </c>
      <c r="G733">
        <v>1.0332834188599999E-3</v>
      </c>
    </row>
    <row r="734" spans="1:7">
      <c r="A734" t="s">
        <v>1773</v>
      </c>
      <c r="B734">
        <v>2020</v>
      </c>
      <c r="C734">
        <v>7107711</v>
      </c>
      <c r="D734" t="s">
        <v>1321</v>
      </c>
      <c r="E734" t="s">
        <v>391</v>
      </c>
      <c r="F734">
        <v>8.5493089897599993E-4</v>
      </c>
      <c r="G734">
        <v>8.5493089897599993E-4</v>
      </c>
    </row>
    <row r="735" spans="1:7">
      <c r="A735" t="s">
        <v>1773</v>
      </c>
      <c r="B735">
        <v>2020</v>
      </c>
      <c r="C735">
        <v>6391811</v>
      </c>
      <c r="D735" t="s">
        <v>1199</v>
      </c>
      <c r="E735" t="s">
        <v>391</v>
      </c>
      <c r="F735">
        <v>8.3687792264999989E-4</v>
      </c>
      <c r="G735">
        <v>8.3687792264999989E-4</v>
      </c>
    </row>
    <row r="736" spans="1:7">
      <c r="A736" t="s">
        <v>1773</v>
      </c>
      <c r="B736">
        <v>2020</v>
      </c>
      <c r="C736">
        <v>7032111</v>
      </c>
      <c r="D736" t="s">
        <v>1285</v>
      </c>
      <c r="E736" t="s">
        <v>391</v>
      </c>
      <c r="F736">
        <v>8.1782704310999997E-4</v>
      </c>
      <c r="G736">
        <v>8.1782704310999997E-4</v>
      </c>
    </row>
    <row r="737" spans="1:7">
      <c r="A737" t="s">
        <v>1773</v>
      </c>
      <c r="B737">
        <v>2020</v>
      </c>
      <c r="C737">
        <v>6210011</v>
      </c>
      <c r="D737" t="s">
        <v>1109</v>
      </c>
      <c r="E737" t="s">
        <v>391</v>
      </c>
      <c r="F737">
        <v>7.8108606114000003E-4</v>
      </c>
      <c r="G737">
        <v>7.8108606114000003E-4</v>
      </c>
    </row>
    <row r="738" spans="1:7">
      <c r="A738" t="s">
        <v>1773</v>
      </c>
      <c r="B738">
        <v>2020</v>
      </c>
      <c r="C738">
        <v>6199511</v>
      </c>
      <c r="D738" t="s">
        <v>1093</v>
      </c>
      <c r="E738" t="s">
        <v>391</v>
      </c>
      <c r="F738">
        <v>7.7727588523200002E-4</v>
      </c>
      <c r="G738">
        <v>7.7727588523200002E-4</v>
      </c>
    </row>
    <row r="739" spans="1:7">
      <c r="A739" t="s">
        <v>1773</v>
      </c>
      <c r="B739">
        <v>2020</v>
      </c>
      <c r="C739">
        <v>8498611</v>
      </c>
      <c r="D739" t="s">
        <v>715</v>
      </c>
      <c r="E739" t="s">
        <v>391</v>
      </c>
      <c r="F739">
        <v>7.2683641368799989E-4</v>
      </c>
      <c r="G739">
        <v>7.2683641368799989E-4</v>
      </c>
    </row>
    <row r="740" spans="1:7">
      <c r="A740" t="s">
        <v>1773</v>
      </c>
      <c r="B740">
        <v>2020</v>
      </c>
      <c r="C740">
        <v>7141611</v>
      </c>
      <c r="D740" t="s">
        <v>1358</v>
      </c>
      <c r="E740" t="s">
        <v>391</v>
      </c>
      <c r="F740">
        <v>6.1361975813599998E-4</v>
      </c>
      <c r="G740">
        <v>6.1361975813599998E-4</v>
      </c>
    </row>
    <row r="741" spans="1:7">
      <c r="A741" t="s">
        <v>1773</v>
      </c>
      <c r="B741">
        <v>2020</v>
      </c>
      <c r="C741">
        <v>10029011</v>
      </c>
      <c r="D741" t="s">
        <v>1647</v>
      </c>
      <c r="E741">
        <v>6.078137758000001E-4</v>
      </c>
      <c r="F741" t="s">
        <v>407</v>
      </c>
      <c r="G741">
        <v>6.078137758000001E-4</v>
      </c>
    </row>
    <row r="742" spans="1:7">
      <c r="A742" t="s">
        <v>1773</v>
      </c>
      <c r="B742">
        <v>2020</v>
      </c>
      <c r="C742">
        <v>6368811</v>
      </c>
      <c r="D742" t="s">
        <v>1160</v>
      </c>
      <c r="E742" t="s">
        <v>391</v>
      </c>
      <c r="F742">
        <v>5.1800248654000007E-4</v>
      </c>
      <c r="G742">
        <v>5.1800248654000007E-4</v>
      </c>
    </row>
    <row r="743" spans="1:7">
      <c r="A743" t="s">
        <v>1773</v>
      </c>
      <c r="B743">
        <v>2020</v>
      </c>
      <c r="C743">
        <v>7130911</v>
      </c>
      <c r="D743" t="s">
        <v>1332</v>
      </c>
      <c r="E743" t="s">
        <v>391</v>
      </c>
      <c r="F743">
        <v>5.1627883553399996E-4</v>
      </c>
      <c r="G743">
        <v>5.1627883553399996E-4</v>
      </c>
    </row>
    <row r="744" spans="1:7">
      <c r="A744" t="s">
        <v>1773</v>
      </c>
      <c r="B744">
        <v>2020</v>
      </c>
      <c r="C744">
        <v>7119311</v>
      </c>
      <c r="D744" t="s">
        <v>1726</v>
      </c>
      <c r="E744" t="s">
        <v>391</v>
      </c>
      <c r="F744">
        <v>5.0285250138199997E-4</v>
      </c>
      <c r="G744">
        <v>5.0285250138199997E-4</v>
      </c>
    </row>
    <row r="745" spans="1:7">
      <c r="A745" t="s">
        <v>1773</v>
      </c>
      <c r="B745">
        <v>2020</v>
      </c>
      <c r="C745">
        <v>894011</v>
      </c>
      <c r="D745" t="s">
        <v>704</v>
      </c>
      <c r="E745" t="s">
        <v>391</v>
      </c>
      <c r="F745">
        <v>4.8987975960000001E-4</v>
      </c>
      <c r="G745">
        <v>4.8987975960000001E-4</v>
      </c>
    </row>
    <row r="746" spans="1:7">
      <c r="A746" t="s">
        <v>1773</v>
      </c>
      <c r="B746">
        <v>2020</v>
      </c>
      <c r="C746">
        <v>6205011</v>
      </c>
      <c r="D746" t="s">
        <v>1099</v>
      </c>
      <c r="E746" t="s">
        <v>391</v>
      </c>
      <c r="F746">
        <v>4.5195943746799991E-4</v>
      </c>
      <c r="G746">
        <v>4.5195943746799991E-4</v>
      </c>
    </row>
    <row r="747" spans="1:7">
      <c r="A747" t="s">
        <v>1773</v>
      </c>
      <c r="B747">
        <v>2020</v>
      </c>
      <c r="C747">
        <v>6300011</v>
      </c>
      <c r="D747" t="s">
        <v>1118</v>
      </c>
      <c r="E747" t="s">
        <v>391</v>
      </c>
      <c r="F747">
        <v>4.34813645882E-4</v>
      </c>
      <c r="G747">
        <v>4.34813645882E-4</v>
      </c>
    </row>
    <row r="748" spans="1:7">
      <c r="A748" t="s">
        <v>1773</v>
      </c>
      <c r="B748">
        <v>2020</v>
      </c>
      <c r="C748">
        <v>7275511</v>
      </c>
      <c r="D748" t="s">
        <v>1406</v>
      </c>
      <c r="E748" t="s">
        <v>391</v>
      </c>
      <c r="F748">
        <v>4.0787025910399998E-4</v>
      </c>
      <c r="G748">
        <v>4.0787025910399998E-4</v>
      </c>
    </row>
    <row r="749" spans="1:7">
      <c r="A749" t="s">
        <v>1773</v>
      </c>
      <c r="B749">
        <v>2020</v>
      </c>
      <c r="C749">
        <v>6350111</v>
      </c>
      <c r="D749" t="s">
        <v>1148</v>
      </c>
      <c r="E749" t="s">
        <v>391</v>
      </c>
      <c r="F749">
        <v>3.7784244421000003E-4</v>
      </c>
      <c r="G749">
        <v>3.7784244421000003E-4</v>
      </c>
    </row>
    <row r="750" spans="1:7">
      <c r="A750" t="s">
        <v>1773</v>
      </c>
      <c r="B750">
        <v>2020</v>
      </c>
      <c r="C750">
        <v>7148311</v>
      </c>
      <c r="D750" t="s">
        <v>1360</v>
      </c>
      <c r="E750" t="s">
        <v>391</v>
      </c>
      <c r="F750">
        <v>3.5507210723600003E-4</v>
      </c>
      <c r="G750">
        <v>3.5507210723600003E-4</v>
      </c>
    </row>
    <row r="751" spans="1:7">
      <c r="A751" t="s">
        <v>1773</v>
      </c>
      <c r="B751">
        <v>2020</v>
      </c>
      <c r="C751">
        <v>7073411</v>
      </c>
      <c r="D751" t="s">
        <v>1301</v>
      </c>
      <c r="E751" t="s">
        <v>391</v>
      </c>
      <c r="F751">
        <v>3.2613291402999999E-4</v>
      </c>
      <c r="G751">
        <v>3.2613291402999999E-4</v>
      </c>
    </row>
    <row r="752" spans="1:7">
      <c r="A752" t="s">
        <v>1773</v>
      </c>
      <c r="B752">
        <v>2020</v>
      </c>
      <c r="C752">
        <v>19078111</v>
      </c>
      <c r="D752" t="s">
        <v>1750</v>
      </c>
      <c r="E752" t="s">
        <v>391</v>
      </c>
      <c r="F752">
        <v>3.1570028952000002E-4</v>
      </c>
      <c r="G752">
        <v>3.1570028952000002E-4</v>
      </c>
    </row>
    <row r="753" spans="1:7">
      <c r="A753" t="s">
        <v>1773</v>
      </c>
      <c r="B753">
        <v>2020</v>
      </c>
      <c r="C753">
        <v>6205311</v>
      </c>
      <c r="D753" t="s">
        <v>1104</v>
      </c>
      <c r="E753" t="s">
        <v>391</v>
      </c>
      <c r="F753">
        <v>3.0163892604999999E-4</v>
      </c>
      <c r="G753">
        <v>3.0163892604999999E-4</v>
      </c>
    </row>
    <row r="754" spans="1:7">
      <c r="A754" t="s">
        <v>1773</v>
      </c>
      <c r="B754">
        <v>2020</v>
      </c>
      <c r="C754">
        <v>7136111</v>
      </c>
      <c r="D754" t="s">
        <v>1346</v>
      </c>
      <c r="E754" t="s">
        <v>391</v>
      </c>
      <c r="F754">
        <v>2.9628653608400004E-4</v>
      </c>
      <c r="G754">
        <v>2.9628653608400004E-4</v>
      </c>
    </row>
    <row r="755" spans="1:7">
      <c r="A755" t="s">
        <v>1773</v>
      </c>
      <c r="B755">
        <v>2020</v>
      </c>
      <c r="C755">
        <v>6771511</v>
      </c>
      <c r="D755" t="s">
        <v>1213</v>
      </c>
      <c r="E755" t="s">
        <v>391</v>
      </c>
      <c r="F755">
        <v>2.8657965936599997E-4</v>
      </c>
      <c r="G755">
        <v>2.8657965936599997E-4</v>
      </c>
    </row>
    <row r="756" spans="1:7">
      <c r="A756" t="s">
        <v>1773</v>
      </c>
      <c r="B756">
        <v>2020</v>
      </c>
      <c r="C756">
        <v>1033811</v>
      </c>
      <c r="D756" t="s">
        <v>854</v>
      </c>
      <c r="E756">
        <v>2.8054815090363598E-4</v>
      </c>
      <c r="F756" t="s">
        <v>407</v>
      </c>
      <c r="G756">
        <v>2.8054815090363598E-4</v>
      </c>
    </row>
    <row r="757" spans="1:7">
      <c r="A757" t="s">
        <v>1773</v>
      </c>
      <c r="B757">
        <v>2020</v>
      </c>
      <c r="C757">
        <v>7138811</v>
      </c>
      <c r="D757" t="s">
        <v>1352</v>
      </c>
      <c r="E757" t="s">
        <v>391</v>
      </c>
      <c r="F757">
        <v>2.7306260674000001E-4</v>
      </c>
      <c r="G757">
        <v>2.7306260674000001E-4</v>
      </c>
    </row>
    <row r="758" spans="1:7">
      <c r="A758" t="s">
        <v>1773</v>
      </c>
      <c r="B758">
        <v>2020</v>
      </c>
      <c r="C758">
        <v>4789311</v>
      </c>
      <c r="D758" t="s">
        <v>1667</v>
      </c>
      <c r="E758" t="s">
        <v>391</v>
      </c>
      <c r="F758">
        <v>2.6156131860627997E-4</v>
      </c>
      <c r="G758">
        <v>2.6156131860627997E-4</v>
      </c>
    </row>
    <row r="759" spans="1:7">
      <c r="A759" t="s">
        <v>1773</v>
      </c>
      <c r="B759">
        <v>2020</v>
      </c>
      <c r="C759">
        <v>9478511</v>
      </c>
      <c r="D759" t="s">
        <v>1449</v>
      </c>
      <c r="E759" t="s">
        <v>391</v>
      </c>
      <c r="F759">
        <v>2.5809405853000002E-4</v>
      </c>
      <c r="G759">
        <v>2.5809405853000002E-4</v>
      </c>
    </row>
    <row r="760" spans="1:7">
      <c r="A760" t="s">
        <v>1773</v>
      </c>
      <c r="B760">
        <v>2020</v>
      </c>
      <c r="C760">
        <v>6928511</v>
      </c>
      <c r="D760" t="s">
        <v>1230</v>
      </c>
      <c r="E760" t="s">
        <v>391</v>
      </c>
      <c r="F760">
        <v>2.5764046616000004E-4</v>
      </c>
      <c r="G760">
        <v>2.5764046616000004E-4</v>
      </c>
    </row>
    <row r="761" spans="1:7">
      <c r="A761" t="s">
        <v>1773</v>
      </c>
      <c r="B761">
        <v>2020</v>
      </c>
      <c r="C761">
        <v>7163311</v>
      </c>
      <c r="D761" t="s">
        <v>1391</v>
      </c>
      <c r="E761" t="s">
        <v>391</v>
      </c>
      <c r="F761">
        <v>2.3550515850400002E-4</v>
      </c>
      <c r="G761">
        <v>2.3550515850400002E-4</v>
      </c>
    </row>
    <row r="762" spans="1:7">
      <c r="A762" t="s">
        <v>1773</v>
      </c>
      <c r="B762">
        <v>2020</v>
      </c>
      <c r="C762">
        <v>7116211</v>
      </c>
      <c r="D762" t="s">
        <v>1325</v>
      </c>
      <c r="E762" t="s">
        <v>391</v>
      </c>
      <c r="F762">
        <v>2.3441653681599998E-4</v>
      </c>
      <c r="G762">
        <v>2.3441653681599998E-4</v>
      </c>
    </row>
    <row r="763" spans="1:7">
      <c r="A763" t="s">
        <v>1773</v>
      </c>
      <c r="B763">
        <v>2020</v>
      </c>
      <c r="C763">
        <v>6300711</v>
      </c>
      <c r="D763" t="s">
        <v>1126</v>
      </c>
      <c r="E763" t="s">
        <v>391</v>
      </c>
      <c r="F763">
        <v>2.2978989464200004E-4</v>
      </c>
      <c r="G763">
        <v>2.2978989464200004E-4</v>
      </c>
    </row>
    <row r="764" spans="1:7">
      <c r="A764" t="s">
        <v>1773</v>
      </c>
      <c r="B764">
        <v>2020</v>
      </c>
      <c r="C764">
        <v>7055111</v>
      </c>
      <c r="D764" t="s">
        <v>1295</v>
      </c>
      <c r="E764" t="s">
        <v>391</v>
      </c>
      <c r="F764">
        <v>2.2770336973999998E-4</v>
      </c>
      <c r="G764">
        <v>2.2770336973999998E-4</v>
      </c>
    </row>
    <row r="765" spans="1:7">
      <c r="A765" t="s">
        <v>1773</v>
      </c>
      <c r="B765">
        <v>2020</v>
      </c>
      <c r="C765">
        <v>7034711</v>
      </c>
      <c r="D765" t="s">
        <v>1287</v>
      </c>
      <c r="E765" t="s">
        <v>391</v>
      </c>
      <c r="F765">
        <v>2.15093501854E-4</v>
      </c>
      <c r="G765">
        <v>2.15093501854E-4</v>
      </c>
    </row>
    <row r="766" spans="1:7">
      <c r="A766" t="s">
        <v>1773</v>
      </c>
      <c r="B766">
        <v>2020</v>
      </c>
      <c r="C766">
        <v>7006811</v>
      </c>
      <c r="D766" t="s">
        <v>1258</v>
      </c>
      <c r="E766" t="s">
        <v>391</v>
      </c>
      <c r="F766">
        <v>2.13097695426E-4</v>
      </c>
      <c r="G766">
        <v>2.13097695426E-4</v>
      </c>
    </row>
    <row r="767" spans="1:7">
      <c r="A767" t="s">
        <v>1773</v>
      </c>
      <c r="B767">
        <v>2020</v>
      </c>
      <c r="C767">
        <v>16321911</v>
      </c>
      <c r="D767" t="s">
        <v>1522</v>
      </c>
      <c r="E767" t="s">
        <v>391</v>
      </c>
      <c r="F767">
        <v>2.1273482152999997E-4</v>
      </c>
      <c r="G767">
        <v>2.1273482152999997E-4</v>
      </c>
    </row>
    <row r="768" spans="1:7">
      <c r="A768" t="s">
        <v>1773</v>
      </c>
      <c r="B768">
        <v>2020</v>
      </c>
      <c r="C768">
        <v>17084011</v>
      </c>
      <c r="D768" t="s">
        <v>1538</v>
      </c>
      <c r="E768" t="s">
        <v>391</v>
      </c>
      <c r="F768">
        <v>2.0157644922800001E-4</v>
      </c>
      <c r="G768">
        <v>2.0157644922800001E-4</v>
      </c>
    </row>
    <row r="769" spans="1:7">
      <c r="A769" t="s">
        <v>1773</v>
      </c>
      <c r="B769">
        <v>2020</v>
      </c>
      <c r="C769">
        <v>7157511</v>
      </c>
      <c r="D769" t="s">
        <v>1367</v>
      </c>
      <c r="E769" t="s">
        <v>391</v>
      </c>
      <c r="F769">
        <v>1.99217768904E-4</v>
      </c>
      <c r="G769">
        <v>1.99217768904E-4</v>
      </c>
    </row>
    <row r="770" spans="1:7">
      <c r="A770" t="s">
        <v>1773</v>
      </c>
      <c r="B770">
        <v>2020</v>
      </c>
      <c r="C770">
        <v>6926811</v>
      </c>
      <c r="D770" t="s">
        <v>1227</v>
      </c>
      <c r="E770" t="s">
        <v>391</v>
      </c>
      <c r="F770">
        <v>1.8942017371199998E-4</v>
      </c>
      <c r="G770">
        <v>1.8942017371199998E-4</v>
      </c>
    </row>
    <row r="771" spans="1:7">
      <c r="A771" t="s">
        <v>1773</v>
      </c>
      <c r="B771">
        <v>2020</v>
      </c>
      <c r="C771">
        <v>6300211</v>
      </c>
      <c r="D771" t="s">
        <v>1733</v>
      </c>
      <c r="E771" t="s">
        <v>391</v>
      </c>
      <c r="F771">
        <v>1.8842227049799997E-4</v>
      </c>
      <c r="G771">
        <v>1.8842227049799997E-4</v>
      </c>
    </row>
    <row r="772" spans="1:7">
      <c r="A772" t="s">
        <v>1773</v>
      </c>
      <c r="B772">
        <v>2020</v>
      </c>
      <c r="C772">
        <v>8161811</v>
      </c>
      <c r="D772" t="s">
        <v>815</v>
      </c>
      <c r="E772" t="s">
        <v>391</v>
      </c>
      <c r="F772">
        <v>1.7718225156940001E-4</v>
      </c>
      <c r="G772">
        <v>1.7718225156940001E-4</v>
      </c>
    </row>
    <row r="773" spans="1:7">
      <c r="A773" t="s">
        <v>1773</v>
      </c>
      <c r="B773">
        <v>2020</v>
      </c>
      <c r="C773">
        <v>7027011</v>
      </c>
      <c r="D773" t="s">
        <v>1278</v>
      </c>
      <c r="E773" t="s">
        <v>391</v>
      </c>
      <c r="F773">
        <v>1.7708246124800001E-4</v>
      </c>
      <c r="G773">
        <v>1.7708246124800001E-4</v>
      </c>
    </row>
    <row r="774" spans="1:7">
      <c r="A774" t="s">
        <v>1773</v>
      </c>
      <c r="B774">
        <v>2020</v>
      </c>
      <c r="C774">
        <v>6188411</v>
      </c>
      <c r="D774" t="s">
        <v>1090</v>
      </c>
      <c r="E774" t="s">
        <v>391</v>
      </c>
      <c r="F774">
        <v>1.6828276926999998E-4</v>
      </c>
      <c r="G774">
        <v>1.6828276926999998E-4</v>
      </c>
    </row>
    <row r="775" spans="1:7">
      <c r="A775" t="s">
        <v>1773</v>
      </c>
      <c r="B775">
        <v>2020</v>
      </c>
      <c r="C775">
        <v>16322511</v>
      </c>
      <c r="D775" t="s">
        <v>1747</v>
      </c>
      <c r="E775" t="s">
        <v>391</v>
      </c>
      <c r="F775">
        <v>1.6528905962799999E-4</v>
      </c>
      <c r="G775">
        <v>1.6528905962799999E-4</v>
      </c>
    </row>
    <row r="776" spans="1:7">
      <c r="A776" t="s">
        <v>1773</v>
      </c>
      <c r="B776">
        <v>2020</v>
      </c>
      <c r="C776">
        <v>6201111</v>
      </c>
      <c r="D776" t="s">
        <v>1097</v>
      </c>
      <c r="E776" t="s">
        <v>391</v>
      </c>
      <c r="F776">
        <v>1.6120672829800001E-4</v>
      </c>
      <c r="G776">
        <v>1.6120672829800001E-4</v>
      </c>
    </row>
    <row r="777" spans="1:7">
      <c r="A777" t="s">
        <v>1773</v>
      </c>
      <c r="B777">
        <v>2020</v>
      </c>
      <c r="C777">
        <v>16321511</v>
      </c>
      <c r="D777" t="s">
        <v>1742</v>
      </c>
      <c r="E777" t="s">
        <v>391</v>
      </c>
      <c r="F777">
        <v>1.6057169898E-4</v>
      </c>
      <c r="G777">
        <v>1.6057169898E-4</v>
      </c>
    </row>
    <row r="778" spans="1:7">
      <c r="A778" t="s">
        <v>1773</v>
      </c>
      <c r="B778">
        <v>2020</v>
      </c>
      <c r="C778">
        <v>16322111</v>
      </c>
      <c r="D778" t="s">
        <v>1744</v>
      </c>
      <c r="E778" t="s">
        <v>391</v>
      </c>
      <c r="F778">
        <v>1.5966451424000001E-4</v>
      </c>
      <c r="G778">
        <v>1.5966451424000001E-4</v>
      </c>
    </row>
    <row r="779" spans="1:7">
      <c r="A779" t="s">
        <v>1773</v>
      </c>
      <c r="B779">
        <v>2020</v>
      </c>
      <c r="C779">
        <v>6174311</v>
      </c>
      <c r="D779" t="s">
        <v>1077</v>
      </c>
      <c r="E779" t="s">
        <v>391</v>
      </c>
      <c r="F779">
        <v>1.5149985158000002E-4</v>
      </c>
      <c r="G779">
        <v>1.5149985158000002E-4</v>
      </c>
    </row>
    <row r="780" spans="1:7">
      <c r="A780" t="s">
        <v>1773</v>
      </c>
      <c r="B780">
        <v>2020</v>
      </c>
      <c r="C780">
        <v>17081711</v>
      </c>
      <c r="D780" t="s">
        <v>1536</v>
      </c>
      <c r="E780" t="s">
        <v>391</v>
      </c>
      <c r="F780">
        <v>1.4787111261999999E-4</v>
      </c>
      <c r="G780">
        <v>1.4787111261999999E-4</v>
      </c>
    </row>
    <row r="781" spans="1:7">
      <c r="A781" t="s">
        <v>1773</v>
      </c>
      <c r="B781">
        <v>2020</v>
      </c>
      <c r="C781">
        <v>6168611</v>
      </c>
      <c r="D781" t="s">
        <v>1073</v>
      </c>
      <c r="E781" t="s">
        <v>391</v>
      </c>
      <c r="F781">
        <v>1.4623818008799999E-4</v>
      </c>
      <c r="G781">
        <v>1.4623818008799999E-4</v>
      </c>
    </row>
    <row r="782" spans="1:7">
      <c r="A782" t="s">
        <v>1773</v>
      </c>
      <c r="B782">
        <v>2020</v>
      </c>
      <c r="C782">
        <v>6136111</v>
      </c>
      <c r="D782" t="s">
        <v>1050</v>
      </c>
      <c r="E782" t="s">
        <v>391</v>
      </c>
      <c r="F782">
        <v>1.43425907394E-4</v>
      </c>
      <c r="G782">
        <v>1.43425907394E-4</v>
      </c>
    </row>
    <row r="783" spans="1:7">
      <c r="A783" t="s">
        <v>1773</v>
      </c>
      <c r="B783">
        <v>2020</v>
      </c>
      <c r="C783">
        <v>9467711</v>
      </c>
      <c r="D783" t="s">
        <v>1439</v>
      </c>
      <c r="E783" t="s">
        <v>391</v>
      </c>
      <c r="F783">
        <v>1.3861782827200001E-4</v>
      </c>
      <c r="G783">
        <v>1.3861782827200001E-4</v>
      </c>
    </row>
    <row r="784" spans="1:7">
      <c r="A784" t="s">
        <v>1773</v>
      </c>
      <c r="B784">
        <v>2020</v>
      </c>
      <c r="C784">
        <v>6136211</v>
      </c>
      <c r="D784" t="s">
        <v>1053</v>
      </c>
      <c r="E784" t="s">
        <v>391</v>
      </c>
      <c r="F784">
        <v>1.3734776963599999E-4</v>
      </c>
      <c r="G784">
        <v>1.3734776963599999E-4</v>
      </c>
    </row>
    <row r="785" spans="1:7">
      <c r="A785" t="s">
        <v>1773</v>
      </c>
      <c r="B785">
        <v>2020</v>
      </c>
      <c r="C785">
        <v>6928711</v>
      </c>
      <c r="D785" t="s">
        <v>1233</v>
      </c>
      <c r="E785" t="s">
        <v>391</v>
      </c>
      <c r="F785">
        <v>1.3598699252600002E-4</v>
      </c>
      <c r="G785">
        <v>1.3598699252600002E-4</v>
      </c>
    </row>
    <row r="786" spans="1:7">
      <c r="A786" t="s">
        <v>1773</v>
      </c>
      <c r="B786">
        <v>2020</v>
      </c>
      <c r="C786">
        <v>6166011</v>
      </c>
      <c r="D786" t="s">
        <v>1064</v>
      </c>
      <c r="E786" t="s">
        <v>391</v>
      </c>
      <c r="F786">
        <v>1.2981813629399998E-4</v>
      </c>
      <c r="G786">
        <v>1.2981813629399998E-4</v>
      </c>
    </row>
    <row r="787" spans="1:7">
      <c r="A787" t="s">
        <v>1773</v>
      </c>
      <c r="B787">
        <v>2020</v>
      </c>
      <c r="C787">
        <v>16322711</v>
      </c>
      <c r="D787" t="s">
        <v>1525</v>
      </c>
      <c r="E787" t="s">
        <v>391</v>
      </c>
      <c r="F787">
        <v>1.2818520376199998E-4</v>
      </c>
      <c r="G787">
        <v>1.2818520376199998E-4</v>
      </c>
    </row>
    <row r="788" spans="1:7">
      <c r="A788" t="s">
        <v>1773</v>
      </c>
      <c r="B788">
        <v>2020</v>
      </c>
      <c r="C788">
        <v>6319811</v>
      </c>
      <c r="D788" t="s">
        <v>1142</v>
      </c>
      <c r="E788" t="s">
        <v>391</v>
      </c>
      <c r="F788">
        <v>1.2709658207399999E-4</v>
      </c>
      <c r="G788">
        <v>1.2709658207399999E-4</v>
      </c>
    </row>
    <row r="789" spans="1:7">
      <c r="A789" t="s">
        <v>1773</v>
      </c>
      <c r="B789">
        <v>2020</v>
      </c>
      <c r="C789">
        <v>6391911</v>
      </c>
      <c r="D789" t="s">
        <v>1201</v>
      </c>
      <c r="E789" t="s">
        <v>391</v>
      </c>
      <c r="F789">
        <v>1.2482862022399998E-4</v>
      </c>
      <c r="G789">
        <v>1.2482862022399998E-4</v>
      </c>
    </row>
    <row r="790" spans="1:7">
      <c r="A790" t="s">
        <v>1773</v>
      </c>
      <c r="B790">
        <v>2020</v>
      </c>
      <c r="C790">
        <v>6168411</v>
      </c>
      <c r="D790" t="s">
        <v>1067</v>
      </c>
      <c r="E790" t="s">
        <v>391</v>
      </c>
      <c r="F790">
        <v>1.2265137684800001E-4</v>
      </c>
      <c r="G790">
        <v>1.2265137684800001E-4</v>
      </c>
    </row>
    <row r="791" spans="1:7">
      <c r="A791" t="s">
        <v>1773</v>
      </c>
      <c r="B791">
        <v>2020</v>
      </c>
      <c r="C791">
        <v>7162811</v>
      </c>
      <c r="D791" t="s">
        <v>1383</v>
      </c>
      <c r="E791" t="s">
        <v>391</v>
      </c>
      <c r="F791">
        <v>1.21472036686E-4</v>
      </c>
      <c r="G791">
        <v>1.21472036686E-4</v>
      </c>
    </row>
    <row r="792" spans="1:7">
      <c r="A792" t="s">
        <v>1773</v>
      </c>
      <c r="B792">
        <v>2020</v>
      </c>
      <c r="C792">
        <v>7092411</v>
      </c>
      <c r="D792" t="s">
        <v>1308</v>
      </c>
      <c r="E792" t="s">
        <v>391</v>
      </c>
      <c r="F792">
        <v>1.0623133305399999E-4</v>
      </c>
      <c r="G792">
        <v>1.0623133305399999E-4</v>
      </c>
    </row>
    <row r="793" spans="1:7">
      <c r="A793" t="s">
        <v>1773</v>
      </c>
      <c r="B793">
        <v>2020</v>
      </c>
      <c r="C793">
        <v>13712211</v>
      </c>
      <c r="D793" t="s">
        <v>1478</v>
      </c>
      <c r="E793" t="s">
        <v>391</v>
      </c>
      <c r="F793">
        <v>1.0604989610599999E-4</v>
      </c>
      <c r="G793">
        <v>1.0604989610599999E-4</v>
      </c>
    </row>
    <row r="794" spans="1:7">
      <c r="A794" t="s">
        <v>1773</v>
      </c>
      <c r="B794">
        <v>2020</v>
      </c>
      <c r="C794">
        <v>6351011</v>
      </c>
      <c r="D794" t="s">
        <v>1152</v>
      </c>
      <c r="E794" t="s">
        <v>391</v>
      </c>
      <c r="F794">
        <v>1.05596303736E-4</v>
      </c>
      <c r="G794">
        <v>1.05596303736E-4</v>
      </c>
    </row>
    <row r="795" spans="1:7">
      <c r="A795" t="s">
        <v>1773</v>
      </c>
      <c r="B795">
        <v>2020</v>
      </c>
      <c r="C795">
        <v>7640411</v>
      </c>
      <c r="D795" t="s">
        <v>1424</v>
      </c>
      <c r="E795" t="s">
        <v>391</v>
      </c>
      <c r="F795">
        <v>1.0432624509999999E-4</v>
      </c>
      <c r="G795">
        <v>1.0432624509999999E-4</v>
      </c>
    </row>
    <row r="796" spans="1:7">
      <c r="A796" t="s">
        <v>1773</v>
      </c>
      <c r="B796">
        <v>2020</v>
      </c>
      <c r="C796">
        <v>6304711</v>
      </c>
      <c r="D796" t="s">
        <v>1134</v>
      </c>
      <c r="E796" t="s">
        <v>391</v>
      </c>
      <c r="F796">
        <v>1.03056186464E-4</v>
      </c>
      <c r="G796">
        <v>1.03056186464E-4</v>
      </c>
    </row>
    <row r="797" spans="1:7">
      <c r="A797" t="s">
        <v>1773</v>
      </c>
      <c r="B797">
        <v>2020</v>
      </c>
      <c r="C797">
        <v>7092611</v>
      </c>
      <c r="D797" t="s">
        <v>1314</v>
      </c>
      <c r="E797" t="s">
        <v>391</v>
      </c>
      <c r="F797">
        <v>1.0187684630200001E-4</v>
      </c>
      <c r="G797">
        <v>1.0187684630200001E-4</v>
      </c>
    </row>
    <row r="798" spans="1:7">
      <c r="A798" t="s">
        <v>1773</v>
      </c>
      <c r="B798">
        <v>2020</v>
      </c>
      <c r="C798">
        <v>7031911</v>
      </c>
      <c r="D798" t="s">
        <v>1280</v>
      </c>
      <c r="E798" t="s">
        <v>391</v>
      </c>
      <c r="F798">
        <v>1.0169540935399999E-4</v>
      </c>
      <c r="G798">
        <v>1.0169540935399999E-4</v>
      </c>
    </row>
    <row r="799" spans="1:7">
      <c r="A799" t="s">
        <v>1773</v>
      </c>
      <c r="B799">
        <v>2020</v>
      </c>
      <c r="C799">
        <v>7825411</v>
      </c>
      <c r="D799" t="s">
        <v>933</v>
      </c>
      <c r="E799">
        <v>9.9790321400000003E-5</v>
      </c>
      <c r="F799" t="s">
        <v>407</v>
      </c>
      <c r="G799">
        <v>9.9790321400000003E-5</v>
      </c>
    </row>
    <row r="800" spans="1:7">
      <c r="A800" t="s">
        <v>1773</v>
      </c>
      <c r="B800">
        <v>2020</v>
      </c>
      <c r="C800">
        <v>6305811</v>
      </c>
      <c r="D800" t="s">
        <v>1140</v>
      </c>
      <c r="E800" t="s">
        <v>391</v>
      </c>
      <c r="F800">
        <v>9.9246010556000008E-5</v>
      </c>
      <c r="G800">
        <v>9.9246010556000008E-5</v>
      </c>
    </row>
    <row r="801" spans="1:7">
      <c r="A801" t="s">
        <v>1773</v>
      </c>
      <c r="B801">
        <v>2020</v>
      </c>
      <c r="C801">
        <v>6301411</v>
      </c>
      <c r="D801" t="s">
        <v>1132</v>
      </c>
      <c r="E801" t="s">
        <v>391</v>
      </c>
      <c r="F801">
        <v>9.7431641075999993E-5</v>
      </c>
      <c r="G801">
        <v>9.7431641075999993E-5</v>
      </c>
    </row>
    <row r="802" spans="1:7">
      <c r="A802" t="s">
        <v>1773</v>
      </c>
      <c r="B802">
        <v>2020</v>
      </c>
      <c r="C802">
        <v>6174411</v>
      </c>
      <c r="D802" t="s">
        <v>1079</v>
      </c>
      <c r="E802" t="s">
        <v>391</v>
      </c>
      <c r="F802">
        <v>9.5163679226000012E-5</v>
      </c>
      <c r="G802">
        <v>9.5163679226000012E-5</v>
      </c>
    </row>
    <row r="803" spans="1:7">
      <c r="A803" t="s">
        <v>1773</v>
      </c>
      <c r="B803">
        <v>2020</v>
      </c>
      <c r="C803">
        <v>7040211</v>
      </c>
      <c r="D803" t="s">
        <v>1292</v>
      </c>
      <c r="E803" t="s">
        <v>391</v>
      </c>
      <c r="F803">
        <v>9.4347212960000013E-5</v>
      </c>
      <c r="G803">
        <v>9.4347212960000013E-5</v>
      </c>
    </row>
    <row r="804" spans="1:7">
      <c r="A804" t="s">
        <v>1773</v>
      </c>
      <c r="B804">
        <v>2020</v>
      </c>
      <c r="C804">
        <v>9489711</v>
      </c>
      <c r="D804" t="s">
        <v>1451</v>
      </c>
      <c r="E804" t="s">
        <v>391</v>
      </c>
      <c r="F804">
        <v>9.3712183642000004E-5</v>
      </c>
      <c r="G804">
        <v>9.3712183642000004E-5</v>
      </c>
    </row>
    <row r="805" spans="1:7">
      <c r="A805" t="s">
        <v>1773</v>
      </c>
      <c r="B805">
        <v>2020</v>
      </c>
      <c r="C805">
        <v>6301311</v>
      </c>
      <c r="D805" t="s">
        <v>1130</v>
      </c>
      <c r="E805" t="s">
        <v>391</v>
      </c>
      <c r="F805">
        <v>9.2260688057999995E-5</v>
      </c>
      <c r="G805">
        <v>9.2260688057999995E-5</v>
      </c>
    </row>
    <row r="806" spans="1:7">
      <c r="A806" t="s">
        <v>1773</v>
      </c>
      <c r="B806">
        <v>2020</v>
      </c>
      <c r="C806">
        <v>6382611</v>
      </c>
      <c r="D806" t="s">
        <v>1184</v>
      </c>
      <c r="E806" t="s">
        <v>391</v>
      </c>
      <c r="F806">
        <v>9.0310240867000005E-5</v>
      </c>
      <c r="G806">
        <v>9.0310240867000005E-5</v>
      </c>
    </row>
    <row r="807" spans="1:7">
      <c r="A807" t="s">
        <v>1773</v>
      </c>
      <c r="B807">
        <v>2020</v>
      </c>
      <c r="C807">
        <v>6300511</v>
      </c>
      <c r="D807" t="s">
        <v>1124</v>
      </c>
      <c r="E807" t="s">
        <v>391</v>
      </c>
      <c r="F807">
        <v>8.9248834721200007E-5</v>
      </c>
      <c r="G807">
        <v>8.9248834721200007E-5</v>
      </c>
    </row>
    <row r="808" spans="1:7">
      <c r="A808" t="s">
        <v>1773</v>
      </c>
      <c r="B808">
        <v>2020</v>
      </c>
      <c r="C808">
        <v>18080811</v>
      </c>
      <c r="D808" t="s">
        <v>1545</v>
      </c>
      <c r="E808" t="s">
        <v>391</v>
      </c>
      <c r="F808">
        <v>8.8758954961599997E-5</v>
      </c>
      <c r="G808">
        <v>8.8758954961599997E-5</v>
      </c>
    </row>
    <row r="809" spans="1:7">
      <c r="A809" t="s">
        <v>1773</v>
      </c>
      <c r="B809">
        <v>2020</v>
      </c>
      <c r="C809">
        <v>6351111</v>
      </c>
      <c r="D809" t="s">
        <v>1155</v>
      </c>
      <c r="E809" t="s">
        <v>391</v>
      </c>
      <c r="F809">
        <v>8.3107194031399999E-5</v>
      </c>
      <c r="G809">
        <v>8.3107194031399999E-5</v>
      </c>
    </row>
    <row r="810" spans="1:7">
      <c r="A810" t="s">
        <v>1773</v>
      </c>
      <c r="B810">
        <v>2020</v>
      </c>
      <c r="C810">
        <v>7026611</v>
      </c>
      <c r="D810" t="s">
        <v>1270</v>
      </c>
      <c r="E810" t="s">
        <v>391</v>
      </c>
      <c r="F810">
        <v>8.2109290817399997E-5</v>
      </c>
      <c r="G810">
        <v>8.2109290817399997E-5</v>
      </c>
    </row>
    <row r="811" spans="1:7">
      <c r="A811" t="s">
        <v>1773</v>
      </c>
      <c r="B811">
        <v>2020</v>
      </c>
      <c r="C811">
        <v>13714311</v>
      </c>
      <c r="D811" t="s">
        <v>1500</v>
      </c>
      <c r="E811" t="s">
        <v>391</v>
      </c>
      <c r="F811">
        <v>8.1419830415000003E-5</v>
      </c>
      <c r="G811">
        <v>8.1419830415000003E-5</v>
      </c>
    </row>
    <row r="812" spans="1:7">
      <c r="A812" t="s">
        <v>1773</v>
      </c>
      <c r="B812">
        <v>2020</v>
      </c>
      <c r="C812">
        <v>7951311</v>
      </c>
      <c r="D812" t="s">
        <v>956</v>
      </c>
      <c r="E812">
        <v>8.0521717522399986E-5</v>
      </c>
      <c r="F812" t="s">
        <v>407</v>
      </c>
      <c r="G812">
        <v>8.0521717522399986E-5</v>
      </c>
    </row>
    <row r="813" spans="1:7">
      <c r="A813" t="s">
        <v>1773</v>
      </c>
      <c r="B813">
        <v>2020</v>
      </c>
      <c r="C813">
        <v>6319911</v>
      </c>
      <c r="D813" t="s">
        <v>1145</v>
      </c>
      <c r="E813" t="s">
        <v>391</v>
      </c>
      <c r="F813">
        <v>8.0494501980200007E-5</v>
      </c>
      <c r="G813">
        <v>8.0494501980200007E-5</v>
      </c>
    </row>
    <row r="814" spans="1:7">
      <c r="A814" t="s">
        <v>1773</v>
      </c>
      <c r="B814">
        <v>2020</v>
      </c>
      <c r="C814">
        <v>13714911</v>
      </c>
      <c r="D814" t="s">
        <v>1512</v>
      </c>
      <c r="E814" t="s">
        <v>391</v>
      </c>
      <c r="F814">
        <v>8.0267705795200004E-5</v>
      </c>
      <c r="G814">
        <v>8.0267705795200004E-5</v>
      </c>
    </row>
    <row r="815" spans="1:7">
      <c r="A815" t="s">
        <v>1773</v>
      </c>
      <c r="B815">
        <v>2020</v>
      </c>
      <c r="C815">
        <v>6930511</v>
      </c>
      <c r="D815" t="s">
        <v>1240</v>
      </c>
      <c r="E815" t="s">
        <v>391</v>
      </c>
      <c r="F815">
        <v>7.8344474146400006E-5</v>
      </c>
      <c r="G815">
        <v>7.8344474146400006E-5</v>
      </c>
    </row>
    <row r="816" spans="1:7">
      <c r="A816" t="s">
        <v>1773</v>
      </c>
      <c r="B816">
        <v>2020</v>
      </c>
      <c r="C816">
        <v>7157611</v>
      </c>
      <c r="D816" t="s">
        <v>1370</v>
      </c>
      <c r="E816" t="s">
        <v>391</v>
      </c>
      <c r="F816">
        <v>7.7319355390199999E-5</v>
      </c>
      <c r="G816">
        <v>7.7319355390199999E-5</v>
      </c>
    </row>
    <row r="817" spans="1:7">
      <c r="A817" t="s">
        <v>1773</v>
      </c>
      <c r="B817">
        <v>2020</v>
      </c>
      <c r="C817">
        <v>6451011</v>
      </c>
      <c r="D817" t="s">
        <v>1207</v>
      </c>
      <c r="E817" t="s">
        <v>391</v>
      </c>
      <c r="F817">
        <v>7.6276092939199996E-5</v>
      </c>
      <c r="G817">
        <v>7.6276092939199996E-5</v>
      </c>
    </row>
    <row r="818" spans="1:7">
      <c r="A818" t="s">
        <v>1773</v>
      </c>
      <c r="B818">
        <v>2020</v>
      </c>
      <c r="C818">
        <v>6300611</v>
      </c>
      <c r="D818" t="s">
        <v>1732</v>
      </c>
      <c r="E818" t="s">
        <v>391</v>
      </c>
      <c r="F818">
        <v>7.5514057757599995E-5</v>
      </c>
      <c r="G818">
        <v>7.5514057757599995E-5</v>
      </c>
    </row>
    <row r="819" spans="1:7">
      <c r="A819" t="s">
        <v>1773</v>
      </c>
      <c r="B819">
        <v>2020</v>
      </c>
      <c r="C819">
        <v>6391711</v>
      </c>
      <c r="D819" t="s">
        <v>1197</v>
      </c>
      <c r="E819" t="s">
        <v>391</v>
      </c>
      <c r="F819">
        <v>7.4960675066200003E-5</v>
      </c>
      <c r="G819">
        <v>7.4960675066200003E-5</v>
      </c>
    </row>
    <row r="820" spans="1:7">
      <c r="A820" t="s">
        <v>1773</v>
      </c>
      <c r="B820">
        <v>2020</v>
      </c>
      <c r="C820">
        <v>6359911</v>
      </c>
      <c r="D820" t="s">
        <v>1158</v>
      </c>
      <c r="E820" t="s">
        <v>391</v>
      </c>
      <c r="F820">
        <v>7.3735975667199997E-5</v>
      </c>
      <c r="G820">
        <v>7.3735975667199997E-5</v>
      </c>
    </row>
    <row r="821" spans="1:7">
      <c r="A821" t="s">
        <v>1773</v>
      </c>
      <c r="B821">
        <v>2020</v>
      </c>
      <c r="C821">
        <v>6374911</v>
      </c>
      <c r="D821" t="s">
        <v>1169</v>
      </c>
      <c r="E821" t="s">
        <v>391</v>
      </c>
      <c r="F821">
        <v>7.1794600323600005E-5</v>
      </c>
      <c r="G821">
        <v>7.1794600323600005E-5</v>
      </c>
    </row>
    <row r="822" spans="1:7">
      <c r="A822" t="s">
        <v>1773</v>
      </c>
      <c r="B822">
        <v>2020</v>
      </c>
      <c r="C822">
        <v>9503911</v>
      </c>
      <c r="D822" t="s">
        <v>1460</v>
      </c>
      <c r="E822" t="s">
        <v>391</v>
      </c>
      <c r="F822">
        <v>7.1422654580200002E-5</v>
      </c>
      <c r="G822">
        <v>7.1422654580200002E-5</v>
      </c>
    </row>
    <row r="823" spans="1:7">
      <c r="A823" t="s">
        <v>1773</v>
      </c>
      <c r="B823">
        <v>2020</v>
      </c>
      <c r="C823">
        <v>7005611</v>
      </c>
      <c r="D823" t="s">
        <v>1248</v>
      </c>
      <c r="E823" t="s">
        <v>391</v>
      </c>
      <c r="F823">
        <v>7.0996277752400001E-5</v>
      </c>
      <c r="G823">
        <v>7.0996277752400001E-5</v>
      </c>
    </row>
    <row r="824" spans="1:7">
      <c r="A824" t="s">
        <v>1773</v>
      </c>
      <c r="B824">
        <v>2020</v>
      </c>
      <c r="C824">
        <v>7119211</v>
      </c>
      <c r="D824" t="s">
        <v>1330</v>
      </c>
      <c r="E824" t="s">
        <v>391</v>
      </c>
      <c r="F824">
        <v>7.0515469840199988E-5</v>
      </c>
      <c r="G824">
        <v>7.0515469840199988E-5</v>
      </c>
    </row>
    <row r="825" spans="1:7">
      <c r="A825" t="s">
        <v>1773</v>
      </c>
      <c r="B825">
        <v>2020</v>
      </c>
      <c r="C825">
        <v>7132411</v>
      </c>
      <c r="D825" t="s">
        <v>1336</v>
      </c>
      <c r="E825" t="s">
        <v>391</v>
      </c>
      <c r="F825">
        <v>6.9762506505999998E-5</v>
      </c>
      <c r="G825">
        <v>6.9762506505999998E-5</v>
      </c>
    </row>
    <row r="826" spans="1:7">
      <c r="A826" t="s">
        <v>1773</v>
      </c>
      <c r="B826">
        <v>2020</v>
      </c>
      <c r="C826">
        <v>7006711</v>
      </c>
      <c r="D826" t="s">
        <v>1255</v>
      </c>
      <c r="E826" t="s">
        <v>391</v>
      </c>
      <c r="F826">
        <v>6.9653644337200002E-5</v>
      </c>
      <c r="G826">
        <v>6.9653644337200002E-5</v>
      </c>
    </row>
    <row r="827" spans="1:7">
      <c r="A827" t="s">
        <v>1773</v>
      </c>
      <c r="B827">
        <v>2020</v>
      </c>
      <c r="C827">
        <v>7163111</v>
      </c>
      <c r="D827" t="s">
        <v>1387</v>
      </c>
      <c r="E827" t="s">
        <v>391</v>
      </c>
      <c r="F827">
        <v>6.7558047587799999E-5</v>
      </c>
      <c r="G827">
        <v>6.7558047587799999E-5</v>
      </c>
    </row>
    <row r="828" spans="1:7">
      <c r="A828" t="s">
        <v>1773</v>
      </c>
      <c r="B828">
        <v>2020</v>
      </c>
      <c r="C828">
        <v>7162511</v>
      </c>
      <c r="D828" t="s">
        <v>1376</v>
      </c>
      <c r="E828" t="s">
        <v>391</v>
      </c>
      <c r="F828">
        <v>6.7040952285999996E-5</v>
      </c>
      <c r="G828">
        <v>6.7040952285999996E-5</v>
      </c>
    </row>
    <row r="829" spans="1:7">
      <c r="A829" t="s">
        <v>1773</v>
      </c>
      <c r="B829">
        <v>2020</v>
      </c>
      <c r="C829">
        <v>7008311</v>
      </c>
      <c r="D829" t="s">
        <v>1263</v>
      </c>
      <c r="E829" t="s">
        <v>391</v>
      </c>
      <c r="F829">
        <v>6.7040952285999996E-5</v>
      </c>
      <c r="G829">
        <v>6.7040952285999996E-5</v>
      </c>
    </row>
    <row r="830" spans="1:7">
      <c r="A830" t="s">
        <v>1773</v>
      </c>
      <c r="B830">
        <v>2020</v>
      </c>
      <c r="C830">
        <v>17078911</v>
      </c>
      <c r="D830" t="s">
        <v>1529</v>
      </c>
      <c r="E830" t="s">
        <v>391</v>
      </c>
      <c r="F830">
        <v>6.6487569594600004E-5</v>
      </c>
      <c r="G830">
        <v>6.6487569594600004E-5</v>
      </c>
    </row>
    <row r="831" spans="1:7">
      <c r="A831" t="s">
        <v>1773</v>
      </c>
      <c r="B831">
        <v>2020</v>
      </c>
      <c r="C831">
        <v>13714811</v>
      </c>
      <c r="D831" t="s">
        <v>1510</v>
      </c>
      <c r="E831" t="s">
        <v>391</v>
      </c>
      <c r="F831">
        <v>6.6170054935600013E-5</v>
      </c>
      <c r="G831">
        <v>6.6170054935600013E-5</v>
      </c>
    </row>
    <row r="832" spans="1:7">
      <c r="A832" t="s">
        <v>1773</v>
      </c>
      <c r="B832">
        <v>2020</v>
      </c>
      <c r="C832">
        <v>9518311</v>
      </c>
      <c r="D832" t="s">
        <v>1738</v>
      </c>
      <c r="E832" t="s">
        <v>391</v>
      </c>
      <c r="F832">
        <v>6.5798109192199996E-5</v>
      </c>
      <c r="G832">
        <v>6.5798109192199996E-5</v>
      </c>
    </row>
    <row r="833" spans="1:7">
      <c r="A833" t="s">
        <v>1773</v>
      </c>
      <c r="B833">
        <v>2020</v>
      </c>
      <c r="C833">
        <v>7162711</v>
      </c>
      <c r="D833" t="s">
        <v>1381</v>
      </c>
      <c r="E833" t="s">
        <v>391</v>
      </c>
      <c r="F833">
        <v>6.4836493367800011E-5</v>
      </c>
      <c r="G833">
        <v>6.4836493367800011E-5</v>
      </c>
    </row>
    <row r="834" spans="1:7">
      <c r="A834" t="s">
        <v>1773</v>
      </c>
      <c r="B834">
        <v>2020</v>
      </c>
      <c r="C834">
        <v>6375011</v>
      </c>
      <c r="D834" t="s">
        <v>1171</v>
      </c>
      <c r="E834" t="s">
        <v>391</v>
      </c>
      <c r="F834">
        <v>6.4482691319199989E-5</v>
      </c>
      <c r="G834">
        <v>6.4482691319199989E-5</v>
      </c>
    </row>
    <row r="835" spans="1:7">
      <c r="A835" t="s">
        <v>1773</v>
      </c>
      <c r="B835">
        <v>2020</v>
      </c>
      <c r="C835">
        <v>7194111</v>
      </c>
      <c r="D835" t="s">
        <v>1402</v>
      </c>
      <c r="E835" t="s">
        <v>391</v>
      </c>
      <c r="F835">
        <v>5.9493175249199993E-5</v>
      </c>
      <c r="G835">
        <v>5.9493175249199993E-5</v>
      </c>
    </row>
    <row r="836" spans="1:7">
      <c r="A836" t="s">
        <v>1773</v>
      </c>
      <c r="B836">
        <v>2020</v>
      </c>
      <c r="C836">
        <v>6290611</v>
      </c>
      <c r="D836" t="s">
        <v>1115</v>
      </c>
      <c r="E836" t="s">
        <v>391</v>
      </c>
      <c r="F836">
        <v>5.9239163521999997E-5</v>
      </c>
      <c r="G836">
        <v>5.9239163521999997E-5</v>
      </c>
    </row>
    <row r="837" spans="1:7">
      <c r="A837" t="s">
        <v>1773</v>
      </c>
      <c r="B837">
        <v>2020</v>
      </c>
      <c r="C837">
        <v>6928811</v>
      </c>
      <c r="D837" t="s">
        <v>1235</v>
      </c>
      <c r="E837" t="s">
        <v>391</v>
      </c>
      <c r="F837">
        <v>5.8050751512600002E-5</v>
      </c>
      <c r="G837">
        <v>5.8050751512600002E-5</v>
      </c>
    </row>
    <row r="838" spans="1:7">
      <c r="A838" t="s">
        <v>1773</v>
      </c>
      <c r="B838">
        <v>2020</v>
      </c>
      <c r="C838">
        <v>7275411</v>
      </c>
      <c r="D838" t="s">
        <v>1404</v>
      </c>
      <c r="E838" t="s">
        <v>391</v>
      </c>
      <c r="F838">
        <v>5.7932817496400001E-5</v>
      </c>
      <c r="G838">
        <v>5.7932817496400001E-5</v>
      </c>
    </row>
    <row r="839" spans="1:7">
      <c r="A839" t="s">
        <v>1773</v>
      </c>
      <c r="B839">
        <v>2020</v>
      </c>
      <c r="C839">
        <v>7005411</v>
      </c>
      <c r="D839" t="s">
        <v>1243</v>
      </c>
      <c r="E839" t="s">
        <v>391</v>
      </c>
      <c r="F839">
        <v>5.5365484682199997E-5</v>
      </c>
      <c r="G839">
        <v>5.5365484682199997E-5</v>
      </c>
    </row>
    <row r="840" spans="1:7">
      <c r="A840" t="s">
        <v>1773</v>
      </c>
      <c r="B840">
        <v>2020</v>
      </c>
      <c r="C840">
        <v>6450111</v>
      </c>
      <c r="D840" t="s">
        <v>1205</v>
      </c>
      <c r="E840" t="s">
        <v>391</v>
      </c>
      <c r="F840">
        <v>5.51386884972E-5</v>
      </c>
      <c r="G840">
        <v>5.51386884972E-5</v>
      </c>
    </row>
    <row r="841" spans="1:7">
      <c r="A841" t="s">
        <v>1773</v>
      </c>
      <c r="B841">
        <v>2020</v>
      </c>
      <c r="C841">
        <v>13713911</v>
      </c>
      <c r="D841" t="s">
        <v>1494</v>
      </c>
      <c r="E841" t="s">
        <v>391</v>
      </c>
      <c r="F841">
        <v>5.4784886448600005E-5</v>
      </c>
      <c r="G841">
        <v>5.4784886448600005E-5</v>
      </c>
    </row>
    <row r="842" spans="1:7">
      <c r="A842" t="s">
        <v>1773</v>
      </c>
      <c r="B842">
        <v>2020</v>
      </c>
      <c r="C842">
        <v>7075211</v>
      </c>
      <c r="D842" t="s">
        <v>1305</v>
      </c>
      <c r="E842" t="s">
        <v>391</v>
      </c>
      <c r="F842">
        <v>5.4603449500599996E-5</v>
      </c>
      <c r="G842">
        <v>5.4603449500599996E-5</v>
      </c>
    </row>
    <row r="843" spans="1:7">
      <c r="A843" t="s">
        <v>1773</v>
      </c>
      <c r="B843">
        <v>2020</v>
      </c>
      <c r="C843">
        <v>7194011</v>
      </c>
      <c r="D843" t="s">
        <v>1401</v>
      </c>
      <c r="E843" t="s">
        <v>391</v>
      </c>
      <c r="F843">
        <v>5.4313150383800004E-5</v>
      </c>
      <c r="G843">
        <v>5.4313150383800004E-5</v>
      </c>
    </row>
    <row r="844" spans="1:7">
      <c r="A844" t="s">
        <v>1773</v>
      </c>
      <c r="B844">
        <v>2020</v>
      </c>
      <c r="C844">
        <v>9474411</v>
      </c>
      <c r="D844" t="s">
        <v>1445</v>
      </c>
      <c r="E844" t="s">
        <v>391</v>
      </c>
      <c r="F844">
        <v>5.4131713435800008E-5</v>
      </c>
      <c r="G844">
        <v>5.4131713435800008E-5</v>
      </c>
    </row>
    <row r="845" spans="1:7">
      <c r="A845" t="s">
        <v>1773</v>
      </c>
      <c r="B845">
        <v>2020</v>
      </c>
      <c r="C845">
        <v>7640311</v>
      </c>
      <c r="D845" t="s">
        <v>1421</v>
      </c>
      <c r="E845" t="s">
        <v>391</v>
      </c>
      <c r="F845">
        <v>5.3777911387199999E-5</v>
      </c>
      <c r="G845">
        <v>5.3777911387199999E-5</v>
      </c>
    </row>
    <row r="846" spans="1:7">
      <c r="A846" t="s">
        <v>1773</v>
      </c>
      <c r="B846">
        <v>2020</v>
      </c>
      <c r="C846">
        <v>6391611</v>
      </c>
      <c r="D846" t="s">
        <v>1195</v>
      </c>
      <c r="E846" t="s">
        <v>391</v>
      </c>
      <c r="F846">
        <v>5.3705336608E-5</v>
      </c>
      <c r="G846">
        <v>5.3705336608E-5</v>
      </c>
    </row>
    <row r="847" spans="1:7">
      <c r="A847" t="s">
        <v>1773</v>
      </c>
      <c r="B847">
        <v>2020</v>
      </c>
      <c r="C847">
        <v>18080911</v>
      </c>
      <c r="D847" t="s">
        <v>1548</v>
      </c>
      <c r="E847" t="s">
        <v>391</v>
      </c>
      <c r="F847">
        <v>5.3188241306199997E-5</v>
      </c>
      <c r="G847">
        <v>5.3188241306199997E-5</v>
      </c>
    </row>
    <row r="848" spans="1:7">
      <c r="A848" t="s">
        <v>1773</v>
      </c>
      <c r="B848">
        <v>2020</v>
      </c>
      <c r="C848">
        <v>7026811</v>
      </c>
      <c r="D848" t="s">
        <v>1274</v>
      </c>
      <c r="E848" t="s">
        <v>391</v>
      </c>
      <c r="F848">
        <v>5.26530023096E-5</v>
      </c>
      <c r="G848">
        <v>5.26530023096E-5</v>
      </c>
    </row>
    <row r="849" spans="1:7">
      <c r="A849" t="s">
        <v>1773</v>
      </c>
      <c r="B849">
        <v>2020</v>
      </c>
      <c r="C849">
        <v>6169111</v>
      </c>
      <c r="D849" t="s">
        <v>1074</v>
      </c>
      <c r="E849" t="s">
        <v>391</v>
      </c>
      <c r="F849">
        <v>5.1509949537199998E-5</v>
      </c>
      <c r="G849">
        <v>5.1509949537199998E-5</v>
      </c>
    </row>
    <row r="850" spans="1:7">
      <c r="A850" t="s">
        <v>1773</v>
      </c>
      <c r="B850">
        <v>2020</v>
      </c>
      <c r="C850">
        <v>6375311</v>
      </c>
      <c r="D850" t="s">
        <v>1177</v>
      </c>
      <c r="E850" t="s">
        <v>391</v>
      </c>
      <c r="F850">
        <v>4.9904232547399999E-5</v>
      </c>
      <c r="G850">
        <v>4.9904232547399999E-5</v>
      </c>
    </row>
    <row r="851" spans="1:7">
      <c r="A851" t="s">
        <v>1773</v>
      </c>
      <c r="B851">
        <v>2020</v>
      </c>
      <c r="C851">
        <v>7162611</v>
      </c>
      <c r="D851" t="s">
        <v>1379</v>
      </c>
      <c r="E851" t="s">
        <v>391</v>
      </c>
      <c r="F851">
        <v>4.8724892385400001E-5</v>
      </c>
      <c r="G851">
        <v>4.8724892385400001E-5</v>
      </c>
    </row>
    <row r="852" spans="1:7">
      <c r="A852" t="s">
        <v>1773</v>
      </c>
      <c r="B852">
        <v>2020</v>
      </c>
      <c r="C852">
        <v>6304811</v>
      </c>
      <c r="D852" t="s">
        <v>1137</v>
      </c>
      <c r="E852" t="s">
        <v>391</v>
      </c>
      <c r="F852">
        <v>4.7418546359799992E-5</v>
      </c>
      <c r="G852">
        <v>4.7418546359799992E-5</v>
      </c>
    </row>
    <row r="853" spans="1:7">
      <c r="A853" t="s">
        <v>1773</v>
      </c>
      <c r="B853">
        <v>2020</v>
      </c>
      <c r="C853">
        <v>6351211</v>
      </c>
      <c r="D853" t="s">
        <v>1156</v>
      </c>
      <c r="E853" t="s">
        <v>391</v>
      </c>
      <c r="F853">
        <v>4.6856091821000002E-5</v>
      </c>
      <c r="G853">
        <v>4.6856091821000002E-5</v>
      </c>
    </row>
    <row r="854" spans="1:7">
      <c r="A854" t="s">
        <v>1773</v>
      </c>
      <c r="B854">
        <v>2020</v>
      </c>
      <c r="C854">
        <v>9503711</v>
      </c>
      <c r="D854" t="s">
        <v>1458</v>
      </c>
      <c r="E854" t="s">
        <v>391</v>
      </c>
      <c r="F854">
        <v>4.5586033185000002E-5</v>
      </c>
      <c r="G854">
        <v>4.5586033185000002E-5</v>
      </c>
    </row>
    <row r="855" spans="1:7">
      <c r="A855" t="s">
        <v>1773</v>
      </c>
      <c r="B855">
        <v>2020</v>
      </c>
      <c r="C855">
        <v>6215511</v>
      </c>
      <c r="D855" t="s">
        <v>1114</v>
      </c>
      <c r="E855" t="s">
        <v>391</v>
      </c>
      <c r="F855">
        <v>4.5223159288999997E-5</v>
      </c>
      <c r="G855">
        <v>4.5223159288999997E-5</v>
      </c>
    </row>
    <row r="856" spans="1:7">
      <c r="A856" t="s">
        <v>1773</v>
      </c>
      <c r="B856">
        <v>2020</v>
      </c>
      <c r="C856">
        <v>6924511</v>
      </c>
      <c r="D856" t="s">
        <v>1223</v>
      </c>
      <c r="E856" t="s">
        <v>391</v>
      </c>
      <c r="F856">
        <v>4.4996363104E-5</v>
      </c>
      <c r="G856">
        <v>4.4996363104E-5</v>
      </c>
    </row>
    <row r="857" spans="1:7">
      <c r="A857" t="s">
        <v>1773</v>
      </c>
      <c r="B857">
        <v>2020</v>
      </c>
      <c r="C857">
        <v>7136011</v>
      </c>
      <c r="D857" t="s">
        <v>1344</v>
      </c>
      <c r="E857" t="s">
        <v>391</v>
      </c>
      <c r="F857">
        <v>4.4198040532800003E-5</v>
      </c>
      <c r="G857">
        <v>4.4198040532800003E-5</v>
      </c>
    </row>
    <row r="858" spans="1:7">
      <c r="A858" t="s">
        <v>1773</v>
      </c>
      <c r="B858">
        <v>2020</v>
      </c>
      <c r="C858">
        <v>6215411</v>
      </c>
      <c r="D858" t="s">
        <v>1111</v>
      </c>
      <c r="E858" t="s">
        <v>391</v>
      </c>
      <c r="F858">
        <v>4.3354358724599998E-5</v>
      </c>
      <c r="G858">
        <v>4.3354358724599998E-5</v>
      </c>
    </row>
    <row r="859" spans="1:7">
      <c r="A859" t="s">
        <v>1773</v>
      </c>
      <c r="B859">
        <v>2020</v>
      </c>
      <c r="C859">
        <v>7162911</v>
      </c>
      <c r="D859" t="s">
        <v>1385</v>
      </c>
      <c r="E859" t="s">
        <v>391</v>
      </c>
      <c r="F859">
        <v>4.04513675566E-5</v>
      </c>
      <c r="G859">
        <v>4.04513675566E-5</v>
      </c>
    </row>
    <row r="860" spans="1:7">
      <c r="A860" t="s">
        <v>1773</v>
      </c>
      <c r="B860">
        <v>2020</v>
      </c>
      <c r="C860">
        <v>6165711</v>
      </c>
      <c r="D860" t="s">
        <v>1059</v>
      </c>
      <c r="E860" t="s">
        <v>391</v>
      </c>
      <c r="F860">
        <v>3.9834481933399999E-5</v>
      </c>
      <c r="G860">
        <v>3.9834481933399999E-5</v>
      </c>
    </row>
    <row r="861" spans="1:7">
      <c r="A861" t="s">
        <v>1773</v>
      </c>
      <c r="B861">
        <v>2020</v>
      </c>
      <c r="C861">
        <v>7135811</v>
      </c>
      <c r="D861" t="s">
        <v>1340</v>
      </c>
      <c r="E861" t="s">
        <v>391</v>
      </c>
      <c r="F861">
        <v>3.5198767911999997E-5</v>
      </c>
      <c r="G861">
        <v>3.5198767911999997E-5</v>
      </c>
    </row>
    <row r="862" spans="1:7">
      <c r="A862" t="s">
        <v>1773</v>
      </c>
      <c r="B862">
        <v>2020</v>
      </c>
      <c r="C862">
        <v>9540111</v>
      </c>
      <c r="D862" t="s">
        <v>1469</v>
      </c>
      <c r="E862" t="s">
        <v>391</v>
      </c>
      <c r="F862">
        <v>3.4981043574400005E-5</v>
      </c>
      <c r="G862">
        <v>3.4981043574400005E-5</v>
      </c>
    </row>
    <row r="863" spans="1:7">
      <c r="A863" t="s">
        <v>1773</v>
      </c>
      <c r="B863">
        <v>2020</v>
      </c>
      <c r="C863">
        <v>7176111</v>
      </c>
      <c r="D863" t="s">
        <v>1394</v>
      </c>
      <c r="E863" t="s">
        <v>391</v>
      </c>
      <c r="F863">
        <v>3.4300655019400001E-5</v>
      </c>
      <c r="G863">
        <v>3.4300655019400001E-5</v>
      </c>
    </row>
    <row r="864" spans="1:7">
      <c r="A864" t="s">
        <v>1773</v>
      </c>
      <c r="B864">
        <v>2020</v>
      </c>
      <c r="C864">
        <v>6771611</v>
      </c>
      <c r="D864" t="s">
        <v>1216</v>
      </c>
      <c r="E864" t="s">
        <v>391</v>
      </c>
      <c r="F864">
        <v>3.4282511324599999E-5</v>
      </c>
      <c r="G864">
        <v>3.4282511324599999E-5</v>
      </c>
    </row>
    <row r="865" spans="1:7">
      <c r="A865" t="s">
        <v>1773</v>
      </c>
      <c r="B865">
        <v>2020</v>
      </c>
      <c r="C865">
        <v>6382811</v>
      </c>
      <c r="D865" t="s">
        <v>1189</v>
      </c>
      <c r="E865" t="s">
        <v>391</v>
      </c>
      <c r="F865">
        <v>3.3937781123400002E-5</v>
      </c>
      <c r="G865">
        <v>3.3937781123400002E-5</v>
      </c>
    </row>
    <row r="866" spans="1:7">
      <c r="A866" t="s">
        <v>1773</v>
      </c>
      <c r="B866">
        <v>2020</v>
      </c>
      <c r="C866">
        <v>6928911</v>
      </c>
      <c r="D866" t="s">
        <v>1237</v>
      </c>
      <c r="E866" t="s">
        <v>391</v>
      </c>
      <c r="F866">
        <v>3.3692841243600004E-5</v>
      </c>
      <c r="G866">
        <v>3.3692841243600004E-5</v>
      </c>
    </row>
    <row r="867" spans="1:7">
      <c r="A867" t="s">
        <v>1773</v>
      </c>
      <c r="B867">
        <v>2020</v>
      </c>
      <c r="C867">
        <v>7487711</v>
      </c>
      <c r="D867" t="s">
        <v>1411</v>
      </c>
      <c r="E867" t="s">
        <v>391</v>
      </c>
      <c r="F867">
        <v>3.3502332448200003E-5</v>
      </c>
      <c r="G867">
        <v>3.3502332448200003E-5</v>
      </c>
    </row>
    <row r="868" spans="1:7">
      <c r="A868" t="s">
        <v>1773</v>
      </c>
      <c r="B868">
        <v>2020</v>
      </c>
      <c r="C868">
        <v>6391511</v>
      </c>
      <c r="D868" t="s">
        <v>1193</v>
      </c>
      <c r="E868" t="s">
        <v>391</v>
      </c>
      <c r="F868">
        <v>3.2894518672399999E-5</v>
      </c>
      <c r="G868">
        <v>3.2894518672399999E-5</v>
      </c>
    </row>
    <row r="869" spans="1:7">
      <c r="A869" t="s">
        <v>1773</v>
      </c>
      <c r="B869">
        <v>2020</v>
      </c>
      <c r="C869">
        <v>7005511</v>
      </c>
      <c r="D869" t="s">
        <v>1246</v>
      </c>
      <c r="E869" t="s">
        <v>391</v>
      </c>
      <c r="F869">
        <v>3.2150627185599993E-5</v>
      </c>
      <c r="G869">
        <v>3.2150627185599993E-5</v>
      </c>
    </row>
    <row r="870" spans="1:7">
      <c r="A870" t="s">
        <v>1773</v>
      </c>
      <c r="B870">
        <v>2020</v>
      </c>
      <c r="C870">
        <v>7135911</v>
      </c>
      <c r="D870" t="s">
        <v>1342</v>
      </c>
      <c r="E870" t="s">
        <v>391</v>
      </c>
      <c r="F870">
        <v>3.0055030436200001E-5</v>
      </c>
      <c r="G870">
        <v>3.0055030436200001E-5</v>
      </c>
    </row>
    <row r="871" spans="1:7">
      <c r="A871" t="s">
        <v>1773</v>
      </c>
      <c r="B871">
        <v>2020</v>
      </c>
      <c r="C871">
        <v>13712311</v>
      </c>
      <c r="D871" t="s">
        <v>1479</v>
      </c>
      <c r="E871" t="s">
        <v>391</v>
      </c>
      <c r="F871">
        <v>2.9592366218799996E-5</v>
      </c>
      <c r="G871">
        <v>2.9592366218799996E-5</v>
      </c>
    </row>
    <row r="872" spans="1:7">
      <c r="A872" t="s">
        <v>1773</v>
      </c>
      <c r="B872">
        <v>2020</v>
      </c>
      <c r="C872">
        <v>6181711</v>
      </c>
      <c r="D872" t="s">
        <v>1085</v>
      </c>
      <c r="E872" t="s">
        <v>391</v>
      </c>
      <c r="F872">
        <v>2.85400319204E-5</v>
      </c>
      <c r="G872">
        <v>2.85400319204E-5</v>
      </c>
    </row>
    <row r="873" spans="1:7">
      <c r="A873" t="s">
        <v>1773</v>
      </c>
      <c r="B873">
        <v>2020</v>
      </c>
      <c r="C873">
        <v>6168511</v>
      </c>
      <c r="D873" t="s">
        <v>1071</v>
      </c>
      <c r="E873" t="s">
        <v>391</v>
      </c>
      <c r="F873">
        <v>2.8258804650999998E-5</v>
      </c>
      <c r="G873">
        <v>2.8258804650999998E-5</v>
      </c>
    </row>
    <row r="874" spans="1:7">
      <c r="A874" t="s">
        <v>1773</v>
      </c>
      <c r="B874">
        <v>2020</v>
      </c>
      <c r="C874">
        <v>9533611</v>
      </c>
      <c r="D874" t="s">
        <v>1465</v>
      </c>
      <c r="E874" t="s">
        <v>391</v>
      </c>
      <c r="F874">
        <v>2.7850571517999998E-5</v>
      </c>
      <c r="G874">
        <v>2.7850571517999998E-5</v>
      </c>
    </row>
    <row r="875" spans="1:7">
      <c r="A875" t="s">
        <v>1773</v>
      </c>
      <c r="B875">
        <v>2020</v>
      </c>
      <c r="C875">
        <v>13842411</v>
      </c>
      <c r="D875" t="s">
        <v>768</v>
      </c>
      <c r="E875">
        <v>2.5219735772000002E-5</v>
      </c>
      <c r="F875" t="s">
        <v>407</v>
      </c>
      <c r="G875">
        <v>2.5219735772000002E-5</v>
      </c>
    </row>
    <row r="876" spans="1:7">
      <c r="A876" t="s">
        <v>1773</v>
      </c>
      <c r="B876">
        <v>2020</v>
      </c>
      <c r="C876">
        <v>7189811</v>
      </c>
      <c r="D876" t="s">
        <v>1399</v>
      </c>
      <c r="E876" t="s">
        <v>391</v>
      </c>
      <c r="F876">
        <v>2.5065514366199998E-5</v>
      </c>
      <c r="G876">
        <v>2.5065514366199998E-5</v>
      </c>
    </row>
    <row r="877" spans="1:7">
      <c r="A877" t="s">
        <v>1773</v>
      </c>
      <c r="B877">
        <v>2020</v>
      </c>
      <c r="C877">
        <v>7189711</v>
      </c>
      <c r="D877" t="s">
        <v>1397</v>
      </c>
      <c r="E877" t="s">
        <v>391</v>
      </c>
      <c r="F877">
        <v>2.5038298823999999E-5</v>
      </c>
      <c r="G877">
        <v>2.5038298823999999E-5</v>
      </c>
    </row>
    <row r="878" spans="1:7">
      <c r="A878" t="s">
        <v>1773</v>
      </c>
      <c r="B878">
        <v>2020</v>
      </c>
      <c r="C878">
        <v>6375211</v>
      </c>
      <c r="D878" t="s">
        <v>1175</v>
      </c>
      <c r="E878" t="s">
        <v>391</v>
      </c>
      <c r="F878">
        <v>2.4666353080600002E-5</v>
      </c>
      <c r="G878">
        <v>2.4666353080600002E-5</v>
      </c>
    </row>
    <row r="879" spans="1:7">
      <c r="A879" t="s">
        <v>1773</v>
      </c>
      <c r="B879">
        <v>2020</v>
      </c>
      <c r="C879">
        <v>13712511</v>
      </c>
      <c r="D879" t="s">
        <v>1481</v>
      </c>
      <c r="E879" t="s">
        <v>391</v>
      </c>
      <c r="F879">
        <v>2.4403269505999999E-5</v>
      </c>
      <c r="G879">
        <v>2.4403269505999999E-5</v>
      </c>
    </row>
    <row r="880" spans="1:7">
      <c r="A880" t="s">
        <v>1773</v>
      </c>
      <c r="B880">
        <v>2020</v>
      </c>
      <c r="C880">
        <v>7107611</v>
      </c>
      <c r="D880" t="s">
        <v>1319</v>
      </c>
      <c r="E880" t="s">
        <v>391</v>
      </c>
      <c r="F880">
        <v>2.3795455730200002E-5</v>
      </c>
      <c r="G880">
        <v>2.3795455730200002E-5</v>
      </c>
    </row>
    <row r="881" spans="1:7">
      <c r="A881" t="s">
        <v>1773</v>
      </c>
      <c r="B881">
        <v>2020</v>
      </c>
      <c r="C881">
        <v>10299011</v>
      </c>
      <c r="D881" t="s">
        <v>995</v>
      </c>
      <c r="E881">
        <v>2.2135307656000001E-5</v>
      </c>
      <c r="F881" t="s">
        <v>407</v>
      </c>
      <c r="G881">
        <v>2.2135307656000001E-5</v>
      </c>
    </row>
    <row r="882" spans="1:7">
      <c r="A882" t="s">
        <v>1773</v>
      </c>
      <c r="B882">
        <v>2020</v>
      </c>
      <c r="C882">
        <v>7016511</v>
      </c>
      <c r="D882" t="s">
        <v>1265</v>
      </c>
      <c r="E882" t="s">
        <v>391</v>
      </c>
      <c r="F882">
        <v>2.19357270132E-5</v>
      </c>
      <c r="G882">
        <v>2.19357270132E-5</v>
      </c>
    </row>
    <row r="883" spans="1:7">
      <c r="A883" t="s">
        <v>1773</v>
      </c>
      <c r="B883">
        <v>2020</v>
      </c>
      <c r="C883">
        <v>7026911</v>
      </c>
      <c r="D883" t="s">
        <v>1276</v>
      </c>
      <c r="E883" t="s">
        <v>391</v>
      </c>
      <c r="F883">
        <v>2.0892464562199997E-5</v>
      </c>
      <c r="G883">
        <v>2.0892464562199997E-5</v>
      </c>
    </row>
    <row r="884" spans="1:7">
      <c r="A884" t="s">
        <v>1773</v>
      </c>
      <c r="B884">
        <v>2020</v>
      </c>
      <c r="C884">
        <v>6374811</v>
      </c>
      <c r="D884" t="s">
        <v>1167</v>
      </c>
      <c r="E884" t="s">
        <v>391</v>
      </c>
      <c r="F884">
        <v>2.06928839194E-5</v>
      </c>
      <c r="G884">
        <v>2.06928839194E-5</v>
      </c>
    </row>
    <row r="885" spans="1:7">
      <c r="A885" t="s">
        <v>1773</v>
      </c>
      <c r="B885">
        <v>2020</v>
      </c>
      <c r="C885">
        <v>7006511</v>
      </c>
      <c r="D885" t="s">
        <v>1253</v>
      </c>
      <c r="E885" t="s">
        <v>391</v>
      </c>
      <c r="F885">
        <v>2.0484231429200001E-5</v>
      </c>
      <c r="G885">
        <v>2.0484231429200001E-5</v>
      </c>
    </row>
    <row r="886" spans="1:7">
      <c r="A886" t="s">
        <v>1773</v>
      </c>
      <c r="B886">
        <v>2020</v>
      </c>
      <c r="C886">
        <v>7135711</v>
      </c>
      <c r="D886" t="s">
        <v>1338</v>
      </c>
      <c r="E886" t="s">
        <v>391</v>
      </c>
      <c r="F886">
        <v>1.9332106809399999E-5</v>
      </c>
      <c r="G886">
        <v>1.9332106809399999E-5</v>
      </c>
    </row>
    <row r="887" spans="1:7">
      <c r="A887" t="s">
        <v>1773</v>
      </c>
      <c r="B887">
        <v>2020</v>
      </c>
      <c r="C887">
        <v>13713411</v>
      </c>
      <c r="D887" t="s">
        <v>1487</v>
      </c>
      <c r="E887" t="s">
        <v>391</v>
      </c>
      <c r="F887">
        <v>1.8470281306399996E-5</v>
      </c>
      <c r="G887">
        <v>1.8470281306399996E-5</v>
      </c>
    </row>
    <row r="888" spans="1:7">
      <c r="A888" t="s">
        <v>1773</v>
      </c>
      <c r="B888">
        <v>2020</v>
      </c>
      <c r="C888">
        <v>13714511</v>
      </c>
      <c r="D888" t="s">
        <v>1504</v>
      </c>
      <c r="E888" t="s">
        <v>391</v>
      </c>
      <c r="F888">
        <v>1.82888443584E-5</v>
      </c>
      <c r="G888">
        <v>1.82888443584E-5</v>
      </c>
    </row>
    <row r="889" spans="1:7">
      <c r="A889" t="s">
        <v>1773</v>
      </c>
      <c r="B889">
        <v>2020</v>
      </c>
      <c r="C889">
        <v>7625511</v>
      </c>
      <c r="D889" t="s">
        <v>1414</v>
      </c>
      <c r="E889" t="s">
        <v>391</v>
      </c>
      <c r="F889">
        <v>1.7753605361799999E-5</v>
      </c>
      <c r="G889">
        <v>1.7753605361799999E-5</v>
      </c>
    </row>
    <row r="890" spans="1:7">
      <c r="A890" t="s">
        <v>1773</v>
      </c>
      <c r="B890">
        <v>2020</v>
      </c>
      <c r="C890">
        <v>6374711</v>
      </c>
      <c r="D890" t="s">
        <v>1163</v>
      </c>
      <c r="E890" t="s">
        <v>391</v>
      </c>
      <c r="F890">
        <v>1.7735461666999997E-5</v>
      </c>
      <c r="G890">
        <v>1.7735461666999997E-5</v>
      </c>
    </row>
    <row r="891" spans="1:7">
      <c r="A891" t="s">
        <v>1773</v>
      </c>
      <c r="B891">
        <v>2020</v>
      </c>
      <c r="C891">
        <v>7058411</v>
      </c>
      <c r="D891" t="s">
        <v>1298</v>
      </c>
      <c r="E891" t="s">
        <v>391</v>
      </c>
      <c r="F891">
        <v>1.7671958735199998E-5</v>
      </c>
      <c r="G891">
        <v>1.7671958735199998E-5</v>
      </c>
    </row>
    <row r="892" spans="1:7">
      <c r="A892" t="s">
        <v>1773</v>
      </c>
      <c r="B892">
        <v>2020</v>
      </c>
      <c r="C892">
        <v>6181611</v>
      </c>
      <c r="D892" t="s">
        <v>1083</v>
      </c>
      <c r="E892" t="s">
        <v>391</v>
      </c>
      <c r="F892">
        <v>1.7581240261199997E-5</v>
      </c>
      <c r="G892">
        <v>1.7581240261199997E-5</v>
      </c>
    </row>
    <row r="893" spans="1:7">
      <c r="A893" t="s">
        <v>1773</v>
      </c>
      <c r="B893">
        <v>2020</v>
      </c>
      <c r="C893">
        <v>13712011</v>
      </c>
      <c r="D893" t="s">
        <v>1476</v>
      </c>
      <c r="E893" t="s">
        <v>391</v>
      </c>
      <c r="F893">
        <v>1.7399803313199997E-5</v>
      </c>
      <c r="G893">
        <v>1.7399803313199997E-5</v>
      </c>
    </row>
    <row r="894" spans="1:7">
      <c r="A894" t="s">
        <v>1773</v>
      </c>
      <c r="B894">
        <v>2020</v>
      </c>
      <c r="C894">
        <v>6924311</v>
      </c>
      <c r="D894" t="s">
        <v>1221</v>
      </c>
      <c r="E894" t="s">
        <v>391</v>
      </c>
      <c r="F894">
        <v>1.73544440762E-5</v>
      </c>
      <c r="G894">
        <v>1.73544440762E-5</v>
      </c>
    </row>
    <row r="895" spans="1:7">
      <c r="A895" t="s">
        <v>1773</v>
      </c>
      <c r="B895">
        <v>2020</v>
      </c>
      <c r="C895">
        <v>9467811</v>
      </c>
      <c r="D895" t="s">
        <v>1441</v>
      </c>
      <c r="E895" t="s">
        <v>391</v>
      </c>
      <c r="F895">
        <v>1.7191150822999999E-5</v>
      </c>
      <c r="G895">
        <v>1.7191150822999999E-5</v>
      </c>
    </row>
    <row r="896" spans="1:7">
      <c r="A896" t="s">
        <v>1773</v>
      </c>
      <c r="B896">
        <v>2020</v>
      </c>
      <c r="C896">
        <v>7116411</v>
      </c>
      <c r="D896" t="s">
        <v>1328</v>
      </c>
      <c r="E896" t="s">
        <v>391</v>
      </c>
      <c r="F896">
        <v>1.6746630300400003E-5</v>
      </c>
      <c r="G896">
        <v>1.6746630300400003E-5</v>
      </c>
    </row>
    <row r="897" spans="1:7">
      <c r="A897" t="s">
        <v>1773</v>
      </c>
      <c r="B897">
        <v>2020</v>
      </c>
      <c r="C897">
        <v>6451111</v>
      </c>
      <c r="D897" t="s">
        <v>1211</v>
      </c>
      <c r="E897" t="s">
        <v>391</v>
      </c>
      <c r="F897">
        <v>1.6728486605599998E-5</v>
      </c>
      <c r="G897">
        <v>1.6728486605599998E-5</v>
      </c>
    </row>
    <row r="898" spans="1:7">
      <c r="A898" t="s">
        <v>1773</v>
      </c>
      <c r="B898">
        <v>2020</v>
      </c>
      <c r="C898">
        <v>7006311</v>
      </c>
      <c r="D898" t="s">
        <v>1250</v>
      </c>
      <c r="E898" t="s">
        <v>391</v>
      </c>
      <c r="F898">
        <v>1.5993666966199999E-5</v>
      </c>
      <c r="G898">
        <v>1.5993666966199999E-5</v>
      </c>
    </row>
    <row r="899" spans="1:7">
      <c r="A899" t="s">
        <v>1773</v>
      </c>
      <c r="B899">
        <v>2020</v>
      </c>
      <c r="C899">
        <v>7032011</v>
      </c>
      <c r="D899" t="s">
        <v>1282</v>
      </c>
      <c r="E899" t="s">
        <v>391</v>
      </c>
      <c r="F899">
        <v>1.5794086323400002E-5</v>
      </c>
      <c r="G899">
        <v>1.5794086323400002E-5</v>
      </c>
    </row>
    <row r="900" spans="1:7">
      <c r="A900" t="s">
        <v>1773</v>
      </c>
      <c r="B900">
        <v>2020</v>
      </c>
      <c r="C900">
        <v>6300411</v>
      </c>
      <c r="D900" t="s">
        <v>1123</v>
      </c>
      <c r="E900" t="s">
        <v>391</v>
      </c>
      <c r="F900">
        <v>1.4623818008800001E-5</v>
      </c>
      <c r="G900">
        <v>1.4623818008800001E-5</v>
      </c>
    </row>
    <row r="901" spans="1:7">
      <c r="A901" t="s">
        <v>1773</v>
      </c>
      <c r="B901">
        <v>2020</v>
      </c>
      <c r="C901">
        <v>7149011</v>
      </c>
      <c r="D901" t="s">
        <v>1364</v>
      </c>
      <c r="E901" t="s">
        <v>391</v>
      </c>
      <c r="F901">
        <v>1.46147461614E-5</v>
      </c>
      <c r="G901">
        <v>1.46147461614E-5</v>
      </c>
    </row>
    <row r="902" spans="1:7">
      <c r="A902" t="s">
        <v>1773</v>
      </c>
      <c r="B902">
        <v>2020</v>
      </c>
      <c r="C902">
        <v>7625611</v>
      </c>
      <c r="D902" t="s">
        <v>1416</v>
      </c>
      <c r="E902" t="s">
        <v>391</v>
      </c>
      <c r="F902">
        <v>1.44423810608E-5</v>
      </c>
      <c r="G902">
        <v>1.44423810608E-5</v>
      </c>
    </row>
    <row r="903" spans="1:7">
      <c r="A903" t="s">
        <v>1773</v>
      </c>
      <c r="B903">
        <v>2020</v>
      </c>
      <c r="C903">
        <v>6300311</v>
      </c>
      <c r="D903" t="s">
        <v>1121</v>
      </c>
      <c r="E903" t="s">
        <v>391</v>
      </c>
      <c r="F903">
        <v>1.4097650859599998E-5</v>
      </c>
      <c r="G903">
        <v>1.4097650859599998E-5</v>
      </c>
    </row>
    <row r="904" spans="1:7">
      <c r="A904" t="s">
        <v>1773</v>
      </c>
      <c r="B904">
        <v>2020</v>
      </c>
      <c r="C904">
        <v>7008111</v>
      </c>
      <c r="D904" t="s">
        <v>1260</v>
      </c>
      <c r="E904" t="s">
        <v>391</v>
      </c>
      <c r="F904">
        <v>1.3616842947399998E-5</v>
      </c>
      <c r="G904">
        <v>1.3616842947399998E-5</v>
      </c>
    </row>
    <row r="905" spans="1:7">
      <c r="A905" t="s">
        <v>1773</v>
      </c>
      <c r="B905">
        <v>2020</v>
      </c>
      <c r="C905">
        <v>7640511</v>
      </c>
      <c r="D905" t="s">
        <v>1427</v>
      </c>
      <c r="E905" t="s">
        <v>391</v>
      </c>
      <c r="F905">
        <v>1.29818136294E-5</v>
      </c>
      <c r="G905">
        <v>1.29818136294E-5</v>
      </c>
    </row>
    <row r="906" spans="1:7">
      <c r="A906" t="s">
        <v>1773</v>
      </c>
      <c r="B906">
        <v>2020</v>
      </c>
      <c r="C906">
        <v>7484611</v>
      </c>
      <c r="D906" t="s">
        <v>1408</v>
      </c>
      <c r="E906" t="s">
        <v>391</v>
      </c>
      <c r="F906">
        <v>1.2564508649E-5</v>
      </c>
      <c r="G906">
        <v>1.2564508649E-5</v>
      </c>
    </row>
    <row r="907" spans="1:7">
      <c r="A907" t="s">
        <v>1773</v>
      </c>
      <c r="B907">
        <v>2020</v>
      </c>
      <c r="C907">
        <v>6391411</v>
      </c>
      <c r="D907" t="s">
        <v>1191</v>
      </c>
      <c r="E907" t="s">
        <v>391</v>
      </c>
      <c r="F907">
        <v>1.2174419210799999E-5</v>
      </c>
      <c r="G907">
        <v>1.2174419210799999E-5</v>
      </c>
    </row>
    <row r="908" spans="1:7">
      <c r="A908" t="s">
        <v>1773</v>
      </c>
      <c r="B908">
        <v>2020</v>
      </c>
      <c r="C908">
        <v>6924211</v>
      </c>
      <c r="D908" t="s">
        <v>1218</v>
      </c>
      <c r="E908" t="s">
        <v>391</v>
      </c>
      <c r="F908">
        <v>1.14395995714E-5</v>
      </c>
      <c r="G908">
        <v>1.14395995714E-5</v>
      </c>
    </row>
    <row r="909" spans="1:7">
      <c r="A909" t="s">
        <v>1773</v>
      </c>
      <c r="B909">
        <v>2020</v>
      </c>
      <c r="C909">
        <v>9474911</v>
      </c>
      <c r="D909" t="s">
        <v>1447</v>
      </c>
      <c r="E909" t="s">
        <v>391</v>
      </c>
      <c r="F909">
        <v>1.1167444149400001E-5</v>
      </c>
      <c r="G909">
        <v>1.1167444149400001E-5</v>
      </c>
    </row>
    <row r="910" spans="1:7">
      <c r="A910" t="s">
        <v>1773</v>
      </c>
      <c r="B910">
        <v>2020</v>
      </c>
      <c r="C910">
        <v>6205111</v>
      </c>
      <c r="D910" t="s">
        <v>1102</v>
      </c>
      <c r="E910" t="s">
        <v>391</v>
      </c>
      <c r="F910">
        <v>1.0940647964400001E-5</v>
      </c>
      <c r="G910">
        <v>1.0940647964400001E-5</v>
      </c>
    </row>
    <row r="911" spans="1:7">
      <c r="A911" t="s">
        <v>1773</v>
      </c>
      <c r="B911">
        <v>2020</v>
      </c>
      <c r="C911">
        <v>6165911</v>
      </c>
      <c r="D911" t="s">
        <v>1062</v>
      </c>
      <c r="E911" t="s">
        <v>391</v>
      </c>
      <c r="F911">
        <v>1.0804570253400001E-5</v>
      </c>
      <c r="G911">
        <v>1.0804570253400001E-5</v>
      </c>
    </row>
    <row r="912" spans="1:7">
      <c r="A912" t="s">
        <v>1773</v>
      </c>
      <c r="B912">
        <v>2020</v>
      </c>
      <c r="C912">
        <v>7107011</v>
      </c>
      <c r="D912" t="s">
        <v>1316</v>
      </c>
      <c r="E912" t="s">
        <v>391</v>
      </c>
      <c r="F912">
        <v>1.01241816984E-5</v>
      </c>
      <c r="G912">
        <v>1.01241816984E-5</v>
      </c>
    </row>
    <row r="913" spans="1:7">
      <c r="A913" t="s">
        <v>1773</v>
      </c>
      <c r="B913">
        <v>2020</v>
      </c>
      <c r="C913">
        <v>6924611</v>
      </c>
      <c r="D913" t="s">
        <v>1225</v>
      </c>
      <c r="E913" t="s">
        <v>391</v>
      </c>
      <c r="F913">
        <v>9.9971758348000006E-6</v>
      </c>
      <c r="G913">
        <v>9.9971758348000006E-6</v>
      </c>
    </row>
    <row r="914" spans="1:7">
      <c r="A914" t="s">
        <v>1773</v>
      </c>
      <c r="B914">
        <v>2020</v>
      </c>
      <c r="C914">
        <v>6375411</v>
      </c>
      <c r="D914" t="s">
        <v>1179</v>
      </c>
      <c r="E914" t="s">
        <v>391</v>
      </c>
      <c r="F914">
        <v>9.4256494485999998E-6</v>
      </c>
      <c r="G914">
        <v>9.4256494485999998E-6</v>
      </c>
    </row>
    <row r="915" spans="1:7">
      <c r="A915" t="s">
        <v>1773</v>
      </c>
      <c r="B915">
        <v>2020</v>
      </c>
      <c r="C915">
        <v>7138711</v>
      </c>
      <c r="D915" t="s">
        <v>1349</v>
      </c>
      <c r="E915" t="s">
        <v>391</v>
      </c>
      <c r="F915">
        <v>9.2986435850000002E-6</v>
      </c>
      <c r="G915">
        <v>9.2986435850000002E-6</v>
      </c>
    </row>
    <row r="916" spans="1:7">
      <c r="A916" t="s">
        <v>1773</v>
      </c>
      <c r="B916">
        <v>2020</v>
      </c>
      <c r="C916">
        <v>6304911</v>
      </c>
      <c r="D916" t="s">
        <v>1138</v>
      </c>
      <c r="E916" t="s">
        <v>391</v>
      </c>
      <c r="F916">
        <v>8.9266978416000006E-6</v>
      </c>
      <c r="G916">
        <v>8.9266978416000006E-6</v>
      </c>
    </row>
    <row r="917" spans="1:7">
      <c r="A917" t="s">
        <v>1773</v>
      </c>
      <c r="B917">
        <v>2020</v>
      </c>
      <c r="C917">
        <v>7157811</v>
      </c>
      <c r="D917" t="s">
        <v>1372</v>
      </c>
      <c r="E917" t="s">
        <v>391</v>
      </c>
      <c r="F917">
        <v>8.8559374318799996E-6</v>
      </c>
      <c r="G917">
        <v>8.8559374318799996E-6</v>
      </c>
    </row>
    <row r="918" spans="1:7">
      <c r="A918" t="s">
        <v>1773</v>
      </c>
      <c r="B918">
        <v>2020</v>
      </c>
      <c r="C918">
        <v>7141511</v>
      </c>
      <c r="D918" t="s">
        <v>1355</v>
      </c>
      <c r="E918" t="s">
        <v>391</v>
      </c>
      <c r="F918">
        <v>8.6935513634199995E-6</v>
      </c>
      <c r="G918">
        <v>8.6935513634199995E-6</v>
      </c>
    </row>
    <row r="919" spans="1:7">
      <c r="A919" t="s">
        <v>1773</v>
      </c>
      <c r="B919">
        <v>2020</v>
      </c>
      <c r="C919">
        <v>19081111</v>
      </c>
      <c r="D919" t="s">
        <v>1753</v>
      </c>
      <c r="E919" t="s">
        <v>391</v>
      </c>
      <c r="F919">
        <v>7.2574779200000008E-6</v>
      </c>
      <c r="G919">
        <v>7.2574779200000008E-6</v>
      </c>
    </row>
    <row r="920" spans="1:7">
      <c r="A920" t="s">
        <v>1773</v>
      </c>
      <c r="B920">
        <v>2020</v>
      </c>
      <c r="C920">
        <v>13713111</v>
      </c>
      <c r="D920" t="s">
        <v>1485</v>
      </c>
      <c r="E920" t="s">
        <v>391</v>
      </c>
      <c r="F920">
        <v>7.193974988200001E-6</v>
      </c>
      <c r="G920">
        <v>7.193974988200001E-6</v>
      </c>
    </row>
    <row r="921" spans="1:7">
      <c r="A921" t="s">
        <v>1773</v>
      </c>
      <c r="B921">
        <v>2020</v>
      </c>
      <c r="C921">
        <v>7163211</v>
      </c>
      <c r="D921" t="s">
        <v>1389</v>
      </c>
      <c r="E921" t="s">
        <v>391</v>
      </c>
      <c r="F921">
        <v>6.6052120919399997E-6</v>
      </c>
      <c r="G921">
        <v>6.6052120919399997E-6</v>
      </c>
    </row>
    <row r="922" spans="1:7">
      <c r="A922" t="s">
        <v>1773</v>
      </c>
      <c r="B922">
        <v>2020</v>
      </c>
      <c r="C922">
        <v>6166211</v>
      </c>
      <c r="D922" t="s">
        <v>1065</v>
      </c>
      <c r="E922" t="s">
        <v>391</v>
      </c>
      <c r="F922">
        <v>5.8431769103400004E-6</v>
      </c>
      <c r="G922">
        <v>5.8431769103400004E-6</v>
      </c>
    </row>
    <row r="923" spans="1:7">
      <c r="A923" t="s">
        <v>1773</v>
      </c>
      <c r="B923">
        <v>2020</v>
      </c>
      <c r="C923">
        <v>7039711</v>
      </c>
      <c r="D923" t="s">
        <v>1289</v>
      </c>
      <c r="E923" t="s">
        <v>391</v>
      </c>
      <c r="F923">
        <v>5.7978176733400006E-6</v>
      </c>
      <c r="G923">
        <v>5.7978176733400006E-6</v>
      </c>
    </row>
    <row r="924" spans="1:7">
      <c r="A924" t="s">
        <v>1773</v>
      </c>
      <c r="B924">
        <v>2020</v>
      </c>
      <c r="C924">
        <v>13712811</v>
      </c>
      <c r="D924" t="s">
        <v>1483</v>
      </c>
      <c r="E924" t="s">
        <v>391</v>
      </c>
      <c r="F924">
        <v>5.6816980266200006E-6</v>
      </c>
      <c r="G924">
        <v>5.6816980266200006E-6</v>
      </c>
    </row>
    <row r="925" spans="1:7">
      <c r="A925" t="s">
        <v>1773</v>
      </c>
      <c r="B925">
        <v>2020</v>
      </c>
      <c r="C925">
        <v>10673611</v>
      </c>
      <c r="D925" t="s">
        <v>1474</v>
      </c>
      <c r="E925" t="s">
        <v>391</v>
      </c>
      <c r="F925">
        <v>5.0675339576399999E-6</v>
      </c>
      <c r="G925">
        <v>5.0675339576399999E-6</v>
      </c>
    </row>
    <row r="926" spans="1:7">
      <c r="A926" t="s">
        <v>1773</v>
      </c>
      <c r="B926">
        <v>2020</v>
      </c>
      <c r="C926">
        <v>7116111</v>
      </c>
      <c r="D926" t="s">
        <v>1322</v>
      </c>
      <c r="E926" t="s">
        <v>391</v>
      </c>
      <c r="F926">
        <v>4.21750185626E-6</v>
      </c>
      <c r="G926">
        <v>4.21750185626E-6</v>
      </c>
    </row>
    <row r="927" spans="1:7">
      <c r="A927" t="s">
        <v>1773</v>
      </c>
      <c r="B927">
        <v>2020</v>
      </c>
      <c r="C927">
        <v>13713711</v>
      </c>
      <c r="D927" t="s">
        <v>1489</v>
      </c>
      <c r="E927" t="s">
        <v>391</v>
      </c>
      <c r="F927">
        <v>4.11045405694E-6</v>
      </c>
      <c r="G927">
        <v>4.11045405694E-6</v>
      </c>
    </row>
    <row r="928" spans="1:7">
      <c r="A928" t="s">
        <v>1773</v>
      </c>
      <c r="B928">
        <v>2020</v>
      </c>
      <c r="C928">
        <v>6209811</v>
      </c>
      <c r="D928" t="s">
        <v>1106</v>
      </c>
      <c r="E928" t="s">
        <v>391</v>
      </c>
      <c r="F928">
        <v>3.9353674021199998E-6</v>
      </c>
      <c r="G928">
        <v>3.9353674021199998E-6</v>
      </c>
    </row>
    <row r="929" spans="1:7">
      <c r="A929" t="s">
        <v>1773</v>
      </c>
      <c r="B929">
        <v>2020</v>
      </c>
      <c r="C929">
        <v>6320611</v>
      </c>
      <c r="D929" t="s">
        <v>1729</v>
      </c>
      <c r="E929" t="s">
        <v>391</v>
      </c>
      <c r="F929">
        <v>3.8301339722800003E-6</v>
      </c>
      <c r="G929">
        <v>3.8301339722800003E-6</v>
      </c>
    </row>
    <row r="930" spans="1:7">
      <c r="A930" t="s">
        <v>1773</v>
      </c>
      <c r="B930">
        <v>2020</v>
      </c>
      <c r="C930">
        <v>6375111</v>
      </c>
      <c r="D930" t="s">
        <v>1173</v>
      </c>
      <c r="E930" t="s">
        <v>391</v>
      </c>
      <c r="F930">
        <v>3.3593050922200003E-6</v>
      </c>
      <c r="G930">
        <v>3.3593050922200003E-6</v>
      </c>
    </row>
    <row r="931" spans="1:7">
      <c r="A931" t="s">
        <v>1773</v>
      </c>
      <c r="B931">
        <v>2020</v>
      </c>
      <c r="C931">
        <v>7159111</v>
      </c>
      <c r="D931" t="s">
        <v>1374</v>
      </c>
      <c r="E931" t="s">
        <v>391</v>
      </c>
      <c r="F931">
        <v>3.0635628669799997E-6</v>
      </c>
      <c r="G931">
        <v>3.0635628669799997E-6</v>
      </c>
    </row>
    <row r="932" spans="1:7">
      <c r="A932" t="s">
        <v>1773</v>
      </c>
      <c r="B932">
        <v>2020</v>
      </c>
      <c r="C932">
        <v>16321811</v>
      </c>
      <c r="D932" t="s">
        <v>1520</v>
      </c>
      <c r="E932" t="s">
        <v>391</v>
      </c>
      <c r="F932">
        <v>2.7986649229E-6</v>
      </c>
      <c r="G932">
        <v>2.7986649229E-6</v>
      </c>
    </row>
    <row r="933" spans="1:7">
      <c r="A933" t="s">
        <v>1773</v>
      </c>
      <c r="B933">
        <v>2020</v>
      </c>
      <c r="C933">
        <v>6375611</v>
      </c>
      <c r="D933" t="s">
        <v>1182</v>
      </c>
      <c r="E933" t="s">
        <v>391</v>
      </c>
      <c r="F933">
        <v>2.6390004086600003E-6</v>
      </c>
      <c r="G933">
        <v>2.6390004086600003E-6</v>
      </c>
    </row>
    <row r="934" spans="1:7">
      <c r="A934" t="s">
        <v>1773</v>
      </c>
      <c r="B934">
        <v>2020</v>
      </c>
      <c r="C934">
        <v>6375511</v>
      </c>
      <c r="D934" t="s">
        <v>1181</v>
      </c>
      <c r="E934" t="s">
        <v>391</v>
      </c>
      <c r="F934">
        <v>2.5818477700400001E-6</v>
      </c>
      <c r="G934">
        <v>2.5818477700400001E-6</v>
      </c>
    </row>
    <row r="935" spans="1:7">
      <c r="A935" t="s">
        <v>1773</v>
      </c>
      <c r="B935">
        <v>2020</v>
      </c>
      <c r="C935">
        <v>6382711</v>
      </c>
      <c r="D935" t="s">
        <v>1187</v>
      </c>
      <c r="E935" t="s">
        <v>391</v>
      </c>
      <c r="F935">
        <v>2.4493987979999999E-6</v>
      </c>
      <c r="G935">
        <v>2.4493987979999999E-6</v>
      </c>
    </row>
    <row r="936" spans="1:7">
      <c r="A936" t="s">
        <v>1773</v>
      </c>
      <c r="B936">
        <v>2020</v>
      </c>
      <c r="C936">
        <v>6151211</v>
      </c>
      <c r="D936" t="s">
        <v>1057</v>
      </c>
      <c r="E936" t="s">
        <v>391</v>
      </c>
      <c r="F936">
        <v>2.3405366292000002E-6</v>
      </c>
      <c r="G936">
        <v>2.3405366292000002E-6</v>
      </c>
    </row>
    <row r="937" spans="1:7">
      <c r="A937" t="s">
        <v>1773</v>
      </c>
      <c r="B937">
        <v>2020</v>
      </c>
      <c r="C937">
        <v>17080911</v>
      </c>
      <c r="D937" t="s">
        <v>1534</v>
      </c>
      <c r="E937" t="s">
        <v>391</v>
      </c>
      <c r="F937">
        <v>2.2253241672200001E-6</v>
      </c>
      <c r="G937">
        <v>2.2253241672200001E-6</v>
      </c>
    </row>
    <row r="938" spans="1:7">
      <c r="A938" t="s">
        <v>1773</v>
      </c>
      <c r="B938">
        <v>2020</v>
      </c>
      <c r="C938">
        <v>17080311</v>
      </c>
      <c r="D938" t="s">
        <v>1532</v>
      </c>
      <c r="E938" t="s">
        <v>391</v>
      </c>
      <c r="F938">
        <v>2.1999229944999998E-6</v>
      </c>
      <c r="G938">
        <v>2.1999229944999998E-6</v>
      </c>
    </row>
    <row r="939" spans="1:7">
      <c r="A939" t="s">
        <v>1773</v>
      </c>
      <c r="B939">
        <v>2020</v>
      </c>
      <c r="C939">
        <v>13714111</v>
      </c>
      <c r="D939" t="s">
        <v>1497</v>
      </c>
      <c r="E939" t="s">
        <v>391</v>
      </c>
      <c r="F939">
        <v>1.9413753435999998E-6</v>
      </c>
      <c r="G939">
        <v>1.9413753435999998E-6</v>
      </c>
    </row>
    <row r="940" spans="1:7">
      <c r="A940" t="s">
        <v>1773</v>
      </c>
      <c r="B940">
        <v>2020</v>
      </c>
      <c r="C940">
        <v>16321411</v>
      </c>
      <c r="D940" t="s">
        <v>1518</v>
      </c>
      <c r="E940" t="s">
        <v>391</v>
      </c>
      <c r="F940">
        <v>1.7191150823000001E-6</v>
      </c>
      <c r="G940">
        <v>1.7191150823000001E-6</v>
      </c>
    </row>
    <row r="941" spans="1:7">
      <c r="A941" t="s">
        <v>1773</v>
      </c>
      <c r="B941">
        <v>2020</v>
      </c>
      <c r="C941">
        <v>9505511</v>
      </c>
      <c r="D941" t="s">
        <v>1462</v>
      </c>
      <c r="E941" t="s">
        <v>391</v>
      </c>
      <c r="F941">
        <v>1.50320511418E-6</v>
      </c>
      <c r="G941">
        <v>1.50320511418E-6</v>
      </c>
    </row>
    <row r="942" spans="1:7">
      <c r="A942" t="s">
        <v>1773</v>
      </c>
      <c r="B942">
        <v>2020</v>
      </c>
      <c r="C942">
        <v>13714411</v>
      </c>
      <c r="D942" t="s">
        <v>1502</v>
      </c>
      <c r="E942" t="s">
        <v>391</v>
      </c>
      <c r="F942">
        <v>1.4233728570600001E-6</v>
      </c>
      <c r="G942">
        <v>1.4233728570600001E-6</v>
      </c>
    </row>
    <row r="943" spans="1:7">
      <c r="A943" t="s">
        <v>1773</v>
      </c>
      <c r="B943">
        <v>2020</v>
      </c>
      <c r="C943">
        <v>9499711</v>
      </c>
      <c r="D943" t="s">
        <v>1453</v>
      </c>
      <c r="E943" t="s">
        <v>391</v>
      </c>
      <c r="F943">
        <v>1.4161153791400002E-6</v>
      </c>
      <c r="G943">
        <v>1.4161153791400002E-6</v>
      </c>
    </row>
    <row r="944" spans="1:7">
      <c r="A944" t="s">
        <v>1773</v>
      </c>
      <c r="B944">
        <v>2020</v>
      </c>
      <c r="C944">
        <v>13714611</v>
      </c>
      <c r="D944" t="s">
        <v>1506</v>
      </c>
      <c r="E944" t="s">
        <v>391</v>
      </c>
      <c r="F944">
        <v>1.2519149411999999E-6</v>
      </c>
      <c r="G944">
        <v>1.2519149411999999E-6</v>
      </c>
    </row>
    <row r="945" spans="1:7">
      <c r="A945" t="s">
        <v>1773</v>
      </c>
      <c r="B945">
        <v>2020</v>
      </c>
      <c r="C945">
        <v>9534611</v>
      </c>
      <c r="D945" t="s">
        <v>1467</v>
      </c>
      <c r="E945" t="s">
        <v>391</v>
      </c>
      <c r="F945">
        <v>1.1122084912399997E-6</v>
      </c>
      <c r="G945">
        <v>1.1122084912399997E-6</v>
      </c>
    </row>
    <row r="946" spans="1:7">
      <c r="A946" t="s">
        <v>1773</v>
      </c>
      <c r="B946">
        <v>2020</v>
      </c>
      <c r="C946">
        <v>13713811</v>
      </c>
      <c r="D946" t="s">
        <v>1491</v>
      </c>
      <c r="E946" t="s">
        <v>391</v>
      </c>
      <c r="F946">
        <v>1.0187684630199999E-6</v>
      </c>
      <c r="G946">
        <v>1.0187684630199999E-6</v>
      </c>
    </row>
    <row r="947" spans="1:7">
      <c r="A947" t="s">
        <v>1773</v>
      </c>
      <c r="B947">
        <v>2020</v>
      </c>
      <c r="C947">
        <v>13714711</v>
      </c>
      <c r="D947" t="s">
        <v>1508</v>
      </c>
      <c r="E947" t="s">
        <v>391</v>
      </c>
      <c r="F947">
        <v>8.6236981384400001E-7</v>
      </c>
      <c r="G947">
        <v>8.6236981384400001E-7</v>
      </c>
    </row>
    <row r="948" spans="1:7">
      <c r="A948" t="s">
        <v>1773</v>
      </c>
      <c r="B948">
        <v>2020</v>
      </c>
      <c r="C948">
        <v>9470211</v>
      </c>
      <c r="D948" t="s">
        <v>1443</v>
      </c>
      <c r="E948" t="s">
        <v>391</v>
      </c>
      <c r="F948">
        <v>3.2268561201799998E-7</v>
      </c>
      <c r="G948">
        <v>3.2268561201799998E-7</v>
      </c>
    </row>
    <row r="949" spans="1:7">
      <c r="A949" t="s">
        <v>1773</v>
      </c>
      <c r="B949">
        <v>2020</v>
      </c>
      <c r="C949">
        <v>16320411</v>
      </c>
      <c r="D949" t="s">
        <v>1516</v>
      </c>
      <c r="E949" t="s">
        <v>391</v>
      </c>
      <c r="F949">
        <v>2.9038983527400005E-7</v>
      </c>
      <c r="G949">
        <v>2.9038983527400005E-7</v>
      </c>
    </row>
    <row r="950" spans="1:7">
      <c r="A950" t="s">
        <v>1773</v>
      </c>
      <c r="B950">
        <v>2020</v>
      </c>
      <c r="C950">
        <v>17079911</v>
      </c>
      <c r="D950" t="s">
        <v>1531</v>
      </c>
      <c r="E950" t="s">
        <v>391</v>
      </c>
      <c r="F950">
        <v>1.9323034961999999E-7</v>
      </c>
      <c r="G950">
        <v>1.9323034961999999E-7</v>
      </c>
    </row>
    <row r="951" spans="1:7">
      <c r="A951" t="s">
        <v>1773</v>
      </c>
      <c r="B951">
        <v>2020</v>
      </c>
      <c r="C951">
        <v>16322011</v>
      </c>
      <c r="D951" t="s">
        <v>1523</v>
      </c>
      <c r="E951" t="s">
        <v>391</v>
      </c>
      <c r="F951">
        <v>1.0931576117000001E-7</v>
      </c>
      <c r="G951">
        <v>1.0931576117000001E-7</v>
      </c>
    </row>
    <row r="952" spans="1:7">
      <c r="A952" t="s">
        <v>1773</v>
      </c>
      <c r="B952">
        <v>2020</v>
      </c>
      <c r="C952">
        <v>2425811</v>
      </c>
      <c r="D952" t="s">
        <v>742</v>
      </c>
      <c r="E952">
        <v>0</v>
      </c>
      <c r="F952" t="s">
        <v>407</v>
      </c>
      <c r="G952">
        <v>0</v>
      </c>
    </row>
    <row r="953" spans="1:7">
      <c r="A953" t="s">
        <v>1773</v>
      </c>
      <c r="B953">
        <v>2020</v>
      </c>
      <c r="C953">
        <v>8334011</v>
      </c>
      <c r="D953" t="s">
        <v>966</v>
      </c>
      <c r="E953">
        <v>0</v>
      </c>
      <c r="F953" t="s">
        <v>407</v>
      </c>
      <c r="G953">
        <v>0</v>
      </c>
    </row>
    <row r="954" spans="1:7">
      <c r="A954" t="s">
        <v>1773</v>
      </c>
      <c r="B954">
        <v>2020</v>
      </c>
      <c r="C954">
        <v>980411</v>
      </c>
      <c r="D954" t="s">
        <v>1704</v>
      </c>
      <c r="E954">
        <v>0</v>
      </c>
      <c r="F954" t="s">
        <v>407</v>
      </c>
      <c r="G954">
        <v>0</v>
      </c>
    </row>
    <row r="955" spans="1:7">
      <c r="A955" t="s">
        <v>1773</v>
      </c>
      <c r="B955">
        <v>2020</v>
      </c>
      <c r="C955">
        <v>6239511</v>
      </c>
      <c r="D955" t="s">
        <v>1748</v>
      </c>
      <c r="E955">
        <v>0</v>
      </c>
      <c r="F955" t="s">
        <v>407</v>
      </c>
      <c r="G955">
        <v>0</v>
      </c>
    </row>
    <row r="956" spans="1:7">
      <c r="A956" t="s">
        <v>1773</v>
      </c>
      <c r="B956">
        <v>2020</v>
      </c>
      <c r="C956">
        <v>8054511</v>
      </c>
      <c r="D956" t="s">
        <v>1573</v>
      </c>
      <c r="E956">
        <v>0</v>
      </c>
      <c r="F956">
        <v>0</v>
      </c>
      <c r="G956">
        <f>E956+F956</f>
        <v>0</v>
      </c>
    </row>
    <row r="957" spans="1:7">
      <c r="A957" t="s">
        <v>1773</v>
      </c>
      <c r="B957">
        <v>2020</v>
      </c>
      <c r="C957">
        <v>8142811</v>
      </c>
      <c r="D957" t="s">
        <v>1661</v>
      </c>
      <c r="E957" t="s">
        <v>391</v>
      </c>
      <c r="F957">
        <v>0</v>
      </c>
      <c r="G957">
        <v>0</v>
      </c>
    </row>
    <row r="958" spans="1:7">
      <c r="A958" t="s">
        <v>1773</v>
      </c>
      <c r="B958">
        <v>2020</v>
      </c>
      <c r="C958">
        <v>4505411</v>
      </c>
      <c r="D958" t="s">
        <v>882</v>
      </c>
      <c r="E958" t="s">
        <v>391</v>
      </c>
      <c r="F958">
        <v>0</v>
      </c>
      <c r="G958">
        <v>0</v>
      </c>
    </row>
  </sheetData>
  <sheetProtection sheet="1" objects="1" scenarios="1" formatCells="0" formatColumns="0" formatRows="0"/>
  <sortState xmlns:xlrd2="http://schemas.microsoft.com/office/spreadsheetml/2017/richdata2" ref="R4:X126">
    <sortCondition ref="S4:S126"/>
    <sortCondition descending="1" ref="X4:X126"/>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F5FD6-81B3-4097-BB10-5C78DDE843AE}">
  <dimension ref="A1:L44"/>
  <sheetViews>
    <sheetView workbookViewId="0">
      <selection activeCell="D20" sqref="D20"/>
    </sheetView>
  </sheetViews>
  <sheetFormatPr defaultRowHeight="15"/>
  <cols>
    <col min="2" max="2" width="6.5703125" customWidth="1"/>
    <col min="3" max="3" width="20" customWidth="1"/>
    <col min="4" max="4" width="46.42578125" customWidth="1"/>
    <col min="10" max="10" width="11" customWidth="1"/>
    <col min="11" max="11" width="54.7109375" customWidth="1"/>
    <col min="12" max="12" width="57.42578125" customWidth="1"/>
  </cols>
  <sheetData>
    <row r="1" spans="1:12">
      <c r="E1" t="s">
        <v>1765</v>
      </c>
    </row>
    <row r="2" spans="1:12" ht="15.75" thickBot="1">
      <c r="A2" s="1" t="s">
        <v>1766</v>
      </c>
      <c r="B2" s="1" t="s">
        <v>1767</v>
      </c>
      <c r="C2" s="1" t="s">
        <v>1768</v>
      </c>
      <c r="D2" s="1" t="s">
        <v>1769</v>
      </c>
      <c r="E2" s="1" t="s">
        <v>1770</v>
      </c>
      <c r="F2" s="1" t="s">
        <v>1771</v>
      </c>
      <c r="G2" s="1" t="s">
        <v>284</v>
      </c>
      <c r="H2" s="1" t="s">
        <v>110</v>
      </c>
      <c r="I2" s="1" t="s">
        <v>111</v>
      </c>
      <c r="J2" s="1" t="s">
        <v>114</v>
      </c>
      <c r="K2" s="1" t="s">
        <v>100</v>
      </c>
      <c r="L2" s="1" t="s">
        <v>101</v>
      </c>
    </row>
    <row r="3" spans="1:12" ht="15.75" thickTop="1">
      <c r="A3" t="s">
        <v>1772</v>
      </c>
      <c r="B3">
        <v>2023</v>
      </c>
      <c r="C3" t="s">
        <v>165</v>
      </c>
      <c r="D3" t="s">
        <v>166</v>
      </c>
      <c r="E3" s="8">
        <v>4263.7460000000001</v>
      </c>
      <c r="F3" s="8">
        <v>2404.027</v>
      </c>
      <c r="G3" s="8">
        <v>6667.7730000000001</v>
      </c>
      <c r="H3">
        <v>30.223500000000001</v>
      </c>
      <c r="I3">
        <v>-93.286900000000003</v>
      </c>
      <c r="J3">
        <v>350</v>
      </c>
      <c r="K3" t="s">
        <v>115</v>
      </c>
      <c r="L3" t="s">
        <v>116</v>
      </c>
    </row>
    <row r="4" spans="1:12">
      <c r="A4" t="s">
        <v>1772</v>
      </c>
      <c r="B4">
        <v>2019</v>
      </c>
      <c r="C4" t="s">
        <v>192</v>
      </c>
      <c r="D4" t="s">
        <v>193</v>
      </c>
      <c r="E4" s="8">
        <v>304.35888999999997</v>
      </c>
      <c r="F4" s="8">
        <v>3638.24539</v>
      </c>
      <c r="G4" s="8">
        <v>3942.60428</v>
      </c>
      <c r="H4">
        <v>44.314239000000001</v>
      </c>
      <c r="I4">
        <v>-93.292821000000004</v>
      </c>
      <c r="J4">
        <v>260</v>
      </c>
      <c r="K4" t="s">
        <v>190</v>
      </c>
      <c r="L4" t="s">
        <v>191</v>
      </c>
    </row>
    <row r="5" spans="1:12">
      <c r="A5" t="s">
        <v>1772</v>
      </c>
      <c r="B5">
        <v>2021</v>
      </c>
      <c r="C5" t="s">
        <v>160</v>
      </c>
      <c r="D5" t="s">
        <v>161</v>
      </c>
      <c r="E5" s="8">
        <v>1269.14482</v>
      </c>
      <c r="F5" s="8">
        <v>0</v>
      </c>
      <c r="G5" s="8">
        <v>1269.14482</v>
      </c>
      <c r="H5">
        <v>30.252222</v>
      </c>
      <c r="I5">
        <v>-93.284443999999993</v>
      </c>
      <c r="J5">
        <v>350</v>
      </c>
      <c r="K5" t="s">
        <v>115</v>
      </c>
      <c r="L5" t="s">
        <v>116</v>
      </c>
    </row>
    <row r="6" spans="1:12">
      <c r="A6" t="s">
        <v>1772</v>
      </c>
      <c r="B6">
        <v>2020</v>
      </c>
      <c r="C6" t="s">
        <v>144</v>
      </c>
      <c r="D6" t="s">
        <v>145</v>
      </c>
      <c r="E6" s="8">
        <v>854.56355999999994</v>
      </c>
      <c r="F6" s="8">
        <v>235.86679999999998</v>
      </c>
      <c r="G6" s="8">
        <v>1090.4303600000001</v>
      </c>
      <c r="H6">
        <v>28.969389</v>
      </c>
      <c r="I6">
        <v>-95.379527999999993</v>
      </c>
      <c r="J6">
        <v>350</v>
      </c>
      <c r="K6" t="s">
        <v>115</v>
      </c>
      <c r="L6" t="s">
        <v>116</v>
      </c>
    </row>
    <row r="7" spans="1:12">
      <c r="A7" t="s">
        <v>1772</v>
      </c>
      <c r="B7">
        <v>2019</v>
      </c>
      <c r="C7" t="s">
        <v>124</v>
      </c>
      <c r="D7" t="s">
        <v>125</v>
      </c>
      <c r="E7" s="8">
        <v>114.75827</v>
      </c>
      <c r="F7" s="8">
        <v>830.97687999999994</v>
      </c>
      <c r="G7" s="8">
        <v>945.73514999999998</v>
      </c>
      <c r="H7">
        <v>30.181861999999999</v>
      </c>
      <c r="I7">
        <v>-90.986958999999999</v>
      </c>
      <c r="J7">
        <v>350</v>
      </c>
      <c r="K7" t="s">
        <v>115</v>
      </c>
      <c r="L7" t="s">
        <v>116</v>
      </c>
    </row>
    <row r="8" spans="1:12">
      <c r="A8" t="s">
        <v>1772</v>
      </c>
      <c r="B8">
        <v>2022</v>
      </c>
      <c r="C8" t="s">
        <v>182</v>
      </c>
      <c r="D8" t="s">
        <v>183</v>
      </c>
      <c r="E8" s="8">
        <v>93.893129999999999</v>
      </c>
      <c r="F8" s="8">
        <v>717.12578999999994</v>
      </c>
      <c r="G8" s="8">
        <v>811.01891999999998</v>
      </c>
      <c r="H8">
        <v>30.503799999999998</v>
      </c>
      <c r="I8">
        <v>-91.186496000000005</v>
      </c>
      <c r="J8">
        <v>350</v>
      </c>
      <c r="K8" t="s">
        <v>115</v>
      </c>
      <c r="L8" t="s">
        <v>116</v>
      </c>
    </row>
    <row r="9" spans="1:12">
      <c r="A9" t="s">
        <v>1772</v>
      </c>
      <c r="B9">
        <v>2023</v>
      </c>
      <c r="C9" t="s">
        <v>173</v>
      </c>
      <c r="D9" t="s">
        <v>174</v>
      </c>
      <c r="E9" s="8">
        <v>5.4430800000000001</v>
      </c>
      <c r="F9" s="8">
        <v>716.67219999999998</v>
      </c>
      <c r="G9" s="8">
        <v>722.11527999999998</v>
      </c>
      <c r="H9">
        <v>30.208604000000001</v>
      </c>
      <c r="I9">
        <v>-91.011127999999999</v>
      </c>
      <c r="J9">
        <v>350</v>
      </c>
      <c r="K9" t="s">
        <v>115</v>
      </c>
      <c r="L9" t="s">
        <v>116</v>
      </c>
    </row>
    <row r="10" spans="1:12">
      <c r="A10" t="s">
        <v>1772</v>
      </c>
      <c r="B10">
        <v>2019</v>
      </c>
      <c r="C10" t="s">
        <v>177</v>
      </c>
      <c r="D10" t="s">
        <v>178</v>
      </c>
      <c r="E10" s="8">
        <v>320.23453999999998</v>
      </c>
      <c r="F10" s="8">
        <v>56.698749999999997</v>
      </c>
      <c r="G10" s="8">
        <v>376.93329</v>
      </c>
      <c r="H10">
        <v>30.259399999999999</v>
      </c>
      <c r="I10">
        <v>-91.173699999999997</v>
      </c>
      <c r="J10">
        <v>350</v>
      </c>
      <c r="K10" t="s">
        <v>129</v>
      </c>
      <c r="L10" t="s">
        <v>130</v>
      </c>
    </row>
    <row r="11" spans="1:12">
      <c r="A11" t="s">
        <v>1772</v>
      </c>
      <c r="B11">
        <v>2020</v>
      </c>
      <c r="C11" t="s">
        <v>117</v>
      </c>
      <c r="D11" t="s">
        <v>119</v>
      </c>
      <c r="E11" s="8">
        <v>275.78271999999998</v>
      </c>
      <c r="F11" s="8">
        <v>78.017479999999992</v>
      </c>
      <c r="G11" s="8">
        <v>353.80020000000002</v>
      </c>
      <c r="H11">
        <v>37.051110999999999</v>
      </c>
      <c r="I11">
        <v>-88.334166999999994</v>
      </c>
      <c r="J11">
        <v>350</v>
      </c>
      <c r="K11" t="s">
        <v>115</v>
      </c>
      <c r="L11" t="s">
        <v>116</v>
      </c>
    </row>
    <row r="12" spans="1:12">
      <c r="A12" s="9" t="s">
        <v>1772</v>
      </c>
      <c r="B12" s="9">
        <v>2021</v>
      </c>
      <c r="C12" s="9" t="s">
        <v>131</v>
      </c>
      <c r="D12" s="9" t="s">
        <v>132</v>
      </c>
      <c r="E12" s="10">
        <v>262.62860999999998</v>
      </c>
      <c r="F12" s="10">
        <v>5.8966700000000003</v>
      </c>
      <c r="G12" s="10">
        <v>268.52528000000001</v>
      </c>
      <c r="H12" s="9">
        <v>30.313897000000001</v>
      </c>
      <c r="I12" s="9">
        <v>-91.240605000000002</v>
      </c>
      <c r="J12" s="9">
        <v>350</v>
      </c>
      <c r="K12" s="9" t="s">
        <v>129</v>
      </c>
      <c r="L12" s="9" t="s">
        <v>130</v>
      </c>
    </row>
    <row r="13" spans="1:12">
      <c r="E13" s="8">
        <f>MAX(E3:E12)</f>
        <v>4263.7460000000001</v>
      </c>
      <c r="F13" s="8">
        <f t="shared" ref="F13:G13" si="0">MAX(F3:F12)</f>
        <v>3638.24539</v>
      </c>
      <c r="G13" s="8">
        <f t="shared" si="0"/>
        <v>6667.7730000000001</v>
      </c>
    </row>
    <row r="14" spans="1:12">
      <c r="E14" s="8">
        <f>MIN(E3:E12)</f>
        <v>5.4430800000000001</v>
      </c>
      <c r="F14" s="8">
        <f t="shared" ref="F14:G14" si="1">MIN(F3:F12)</f>
        <v>0</v>
      </c>
      <c r="G14" s="8">
        <f t="shared" si="1"/>
        <v>268.52528000000001</v>
      </c>
    </row>
    <row r="16" spans="1:12">
      <c r="E16" t="s">
        <v>1765</v>
      </c>
    </row>
    <row r="17" spans="1:12" ht="15.75" thickBot="1">
      <c r="A17" s="1" t="s">
        <v>1766</v>
      </c>
      <c r="B17" s="1" t="s">
        <v>1767</v>
      </c>
      <c r="C17" s="1" t="s">
        <v>1768</v>
      </c>
      <c r="D17" s="1" t="s">
        <v>1769</v>
      </c>
      <c r="E17" s="1" t="s">
        <v>1770</v>
      </c>
      <c r="F17" s="1" t="s">
        <v>1771</v>
      </c>
      <c r="G17" s="1" t="s">
        <v>284</v>
      </c>
      <c r="H17" s="1" t="s">
        <v>110</v>
      </c>
      <c r="I17" s="1" t="s">
        <v>111</v>
      </c>
      <c r="J17" s="1" t="s">
        <v>114</v>
      </c>
      <c r="K17" s="1" t="s">
        <v>100</v>
      </c>
      <c r="L17" s="1" t="s">
        <v>101</v>
      </c>
    </row>
    <row r="18" spans="1:12" ht="15.75" thickTop="1">
      <c r="A18" t="s">
        <v>1773</v>
      </c>
      <c r="B18">
        <v>2017</v>
      </c>
      <c r="C18">
        <v>7107411</v>
      </c>
      <c r="D18" t="s">
        <v>193</v>
      </c>
      <c r="E18" s="8">
        <v>816.46626600000002</v>
      </c>
      <c r="F18" s="8">
        <v>7230.2623777999997</v>
      </c>
      <c r="G18" s="8">
        <v>8046.7286438000001</v>
      </c>
      <c r="H18">
        <v>44.29278</v>
      </c>
      <c r="I18">
        <v>-93.293970000000002</v>
      </c>
      <c r="J18">
        <v>260</v>
      </c>
      <c r="K18" t="s">
        <v>190</v>
      </c>
      <c r="L18" t="s">
        <v>191</v>
      </c>
    </row>
    <row r="19" spans="1:12">
      <c r="A19" t="s">
        <v>1773</v>
      </c>
      <c r="B19">
        <v>2017</v>
      </c>
      <c r="C19">
        <v>7354911</v>
      </c>
      <c r="D19" t="s">
        <v>459</v>
      </c>
      <c r="E19" s="8">
        <v>3381.6824821238688</v>
      </c>
      <c r="F19" s="8">
        <v>150.88822762829199</v>
      </c>
      <c r="G19" s="8">
        <v>3532.5707097521608</v>
      </c>
      <c r="H19">
        <v>30.22505</v>
      </c>
      <c r="I19">
        <v>-93.28801</v>
      </c>
      <c r="J19" s="4">
        <v>3.4285714285714284</v>
      </c>
      <c r="K19" t="s">
        <v>115</v>
      </c>
      <c r="L19" t="s">
        <v>116</v>
      </c>
    </row>
    <row r="20" spans="1:12">
      <c r="A20" t="s">
        <v>1773</v>
      </c>
      <c r="B20">
        <v>2017</v>
      </c>
      <c r="C20">
        <v>13610611</v>
      </c>
      <c r="D20" t="s">
        <v>726</v>
      </c>
      <c r="E20" s="8">
        <v>319.03056470053997</v>
      </c>
      <c r="F20" s="8">
        <v>2799.4673278025302</v>
      </c>
      <c r="G20" s="8">
        <v>3118.49789250307</v>
      </c>
      <c r="H20">
        <v>30.255299999999998</v>
      </c>
      <c r="I20">
        <v>-91.175020000000004</v>
      </c>
      <c r="J20" s="4">
        <v>3.4285714285714284</v>
      </c>
      <c r="K20" t="s">
        <v>129</v>
      </c>
      <c r="L20" t="s">
        <v>130</v>
      </c>
    </row>
    <row r="21" spans="1:12">
      <c r="A21" t="s">
        <v>1773</v>
      </c>
      <c r="B21">
        <v>2017</v>
      </c>
      <c r="C21">
        <v>8216311</v>
      </c>
      <c r="D21" t="s">
        <v>660</v>
      </c>
      <c r="E21" s="8">
        <v>2502.3783868160003</v>
      </c>
      <c r="F21" s="8">
        <v>5.4431084399999996</v>
      </c>
      <c r="G21" s="8">
        <v>2507.8214952560002</v>
      </c>
      <c r="H21">
        <v>31.244429</v>
      </c>
      <c r="I21">
        <v>-89.045353000000006</v>
      </c>
      <c r="J21" s="4">
        <v>3.4285714285714284</v>
      </c>
      <c r="K21" t="s">
        <v>115</v>
      </c>
      <c r="L21" t="s">
        <v>481</v>
      </c>
    </row>
    <row r="22" spans="1:12">
      <c r="A22" t="s">
        <v>1773</v>
      </c>
      <c r="B22">
        <v>2017</v>
      </c>
      <c r="C22">
        <v>8232711</v>
      </c>
      <c r="D22" t="s">
        <v>671</v>
      </c>
      <c r="E22" s="8">
        <v>2032.3659730219999</v>
      </c>
      <c r="F22" s="8">
        <v>23.677521714000001</v>
      </c>
      <c r="G22" s="8">
        <v>2056.043494736</v>
      </c>
      <c r="H22">
        <v>31.627500000000001</v>
      </c>
      <c r="I22">
        <v>-90.0809</v>
      </c>
      <c r="J22" s="4">
        <v>3.4285714285714284</v>
      </c>
      <c r="K22" t="s">
        <v>115</v>
      </c>
      <c r="L22" t="s">
        <v>481</v>
      </c>
    </row>
    <row r="23" spans="1:12">
      <c r="A23" t="s">
        <v>1773</v>
      </c>
      <c r="B23">
        <v>2017</v>
      </c>
      <c r="C23">
        <v>7442111</v>
      </c>
      <c r="D23" t="s">
        <v>609</v>
      </c>
      <c r="E23" s="8">
        <v>1923.2316488000001</v>
      </c>
      <c r="F23" s="8">
        <v>4.2093371936000006</v>
      </c>
      <c r="G23" s="8">
        <v>1927.4409859936002</v>
      </c>
      <c r="H23">
        <v>32.227200000000003</v>
      </c>
      <c r="I23">
        <v>-88.024900000000002</v>
      </c>
      <c r="J23">
        <v>350</v>
      </c>
      <c r="K23" t="s">
        <v>115</v>
      </c>
      <c r="L23" t="s">
        <v>481</v>
      </c>
    </row>
    <row r="24" spans="1:12">
      <c r="A24" t="s">
        <v>1773</v>
      </c>
      <c r="B24">
        <v>2017</v>
      </c>
      <c r="C24">
        <v>1003411</v>
      </c>
      <c r="D24" t="s">
        <v>502</v>
      </c>
      <c r="E24" s="8">
        <v>9.0718474000000011</v>
      </c>
      <c r="F24" s="8">
        <v>1651.0762268000001</v>
      </c>
      <c r="G24" s="8">
        <v>1660.1480742000001</v>
      </c>
      <c r="H24">
        <v>34.864542</v>
      </c>
      <c r="I24">
        <v>-85.787834000000004</v>
      </c>
      <c r="J24">
        <v>350</v>
      </c>
      <c r="K24" t="s">
        <v>115</v>
      </c>
      <c r="L24" t="s">
        <v>481</v>
      </c>
    </row>
    <row r="25" spans="1:12">
      <c r="A25" t="s">
        <v>1773</v>
      </c>
      <c r="B25">
        <v>2017</v>
      </c>
      <c r="C25">
        <v>17735411</v>
      </c>
      <c r="D25" t="s">
        <v>479</v>
      </c>
      <c r="E25" s="8">
        <v>756.68279163399995</v>
      </c>
      <c r="F25" s="8">
        <v>416.39779565999999</v>
      </c>
      <c r="G25" s="8">
        <v>1173.080587294</v>
      </c>
      <c r="H25">
        <v>28.945277999999998</v>
      </c>
      <c r="I25">
        <v>-95.314564000000004</v>
      </c>
      <c r="J25" s="4">
        <v>3.4285714285714284</v>
      </c>
      <c r="K25" t="s">
        <v>115</v>
      </c>
      <c r="L25" t="s">
        <v>116</v>
      </c>
    </row>
    <row r="26" spans="1:12">
      <c r="A26" t="s">
        <v>1773</v>
      </c>
      <c r="B26">
        <v>2017</v>
      </c>
      <c r="C26">
        <v>7203811</v>
      </c>
      <c r="D26" t="s">
        <v>582</v>
      </c>
      <c r="E26" s="8">
        <v>1094.311369252332</v>
      </c>
      <c r="F26" s="8">
        <v>34.693367582275712</v>
      </c>
      <c r="G26" s="8">
        <v>1129.0047368346077</v>
      </c>
      <c r="H26">
        <v>30.779879999999999</v>
      </c>
      <c r="I26">
        <v>-89.856819999999999</v>
      </c>
      <c r="J26" s="4">
        <v>3.4285714285714284</v>
      </c>
      <c r="K26" t="s">
        <v>115</v>
      </c>
      <c r="L26" t="s">
        <v>481</v>
      </c>
    </row>
    <row r="27" spans="1:12">
      <c r="A27" s="9" t="s">
        <v>1773</v>
      </c>
      <c r="B27" s="9">
        <v>2017</v>
      </c>
      <c r="C27" s="9">
        <v>8522011</v>
      </c>
      <c r="D27" s="9" t="s">
        <v>683</v>
      </c>
      <c r="E27" s="10">
        <v>1056.0718995288</v>
      </c>
      <c r="F27" s="10">
        <v>47.9719290512</v>
      </c>
      <c r="G27" s="10">
        <v>1104.0438285800001</v>
      </c>
      <c r="H27" s="9">
        <v>33.998399999999997</v>
      </c>
      <c r="I27" s="9">
        <v>-95.111500000000007</v>
      </c>
      <c r="J27" s="11">
        <v>3.4285714285714284</v>
      </c>
      <c r="K27" s="9" t="s">
        <v>115</v>
      </c>
      <c r="L27" s="9" t="s">
        <v>481</v>
      </c>
    </row>
    <row r="28" spans="1:12">
      <c r="E28" s="8">
        <f>MAX(E18:E27)</f>
        <v>3381.6824821238688</v>
      </c>
      <c r="F28" s="8">
        <f t="shared" ref="F28" si="2">MAX(F18:F27)</f>
        <v>7230.2623777999997</v>
      </c>
      <c r="G28" s="8">
        <f t="shared" ref="G28" si="3">MAX(G18:G27)</f>
        <v>8046.7286438000001</v>
      </c>
      <c r="J28" s="4"/>
    </row>
    <row r="29" spans="1:12">
      <c r="E29" s="8">
        <f>MIN(E18:E27)</f>
        <v>9.0718474000000011</v>
      </c>
      <c r="F29" s="8">
        <f t="shared" ref="F29:G29" si="4">MIN(F18:F27)</f>
        <v>4.2093371936000006</v>
      </c>
      <c r="G29" s="8">
        <f t="shared" si="4"/>
        <v>1104.0438285800001</v>
      </c>
      <c r="J29" s="4"/>
    </row>
    <row r="31" spans="1:12">
      <c r="E31" t="s">
        <v>1765</v>
      </c>
    </row>
    <row r="32" spans="1:12" ht="15.75" thickBot="1">
      <c r="A32" s="1" t="s">
        <v>1766</v>
      </c>
      <c r="B32" s="1" t="s">
        <v>1767</v>
      </c>
      <c r="C32" s="1" t="s">
        <v>1768</v>
      </c>
      <c r="D32" s="1" t="s">
        <v>1769</v>
      </c>
      <c r="E32" s="1" t="s">
        <v>1770</v>
      </c>
      <c r="F32" s="1" t="s">
        <v>1771</v>
      </c>
      <c r="G32" s="1" t="s">
        <v>284</v>
      </c>
      <c r="H32" s="1" t="s">
        <v>110</v>
      </c>
      <c r="I32" s="1" t="s">
        <v>111</v>
      </c>
      <c r="J32" s="1" t="s">
        <v>114</v>
      </c>
      <c r="K32" s="1" t="s">
        <v>100</v>
      </c>
      <c r="L32" s="1" t="s">
        <v>101</v>
      </c>
    </row>
    <row r="33" spans="1:12" ht="15.75" thickTop="1">
      <c r="A33" t="s">
        <v>1773</v>
      </c>
      <c r="B33">
        <v>2020</v>
      </c>
      <c r="C33">
        <v>7354911</v>
      </c>
      <c r="D33" t="s">
        <v>459</v>
      </c>
      <c r="E33" s="8">
        <v>4161.2260116912103</v>
      </c>
      <c r="F33" s="8">
        <v>136.16616151214993</v>
      </c>
      <c r="G33" s="8">
        <v>4297.3921732033605</v>
      </c>
      <c r="H33">
        <v>30.22505</v>
      </c>
      <c r="I33">
        <v>-93.28801</v>
      </c>
      <c r="J33" s="4">
        <v>3.4285714285714284</v>
      </c>
      <c r="K33" t="s">
        <v>115</v>
      </c>
      <c r="L33" t="s">
        <v>116</v>
      </c>
    </row>
    <row r="34" spans="1:12">
      <c r="A34" t="s">
        <v>1773</v>
      </c>
      <c r="B34">
        <v>2020</v>
      </c>
      <c r="C34">
        <v>8216311</v>
      </c>
      <c r="D34" t="s">
        <v>660</v>
      </c>
      <c r="E34" s="8">
        <v>2763.7383104099999</v>
      </c>
      <c r="F34" s="8" t="s">
        <v>407</v>
      </c>
      <c r="G34" s="8">
        <v>2763.7383104099999</v>
      </c>
      <c r="H34">
        <v>31.244429</v>
      </c>
      <c r="I34">
        <v>-89.045353000000006</v>
      </c>
      <c r="J34" s="4">
        <v>3.4285714285714284</v>
      </c>
      <c r="K34" t="s">
        <v>115</v>
      </c>
      <c r="L34" t="s">
        <v>481</v>
      </c>
    </row>
    <row r="35" spans="1:12">
      <c r="A35" t="s">
        <v>1773</v>
      </c>
      <c r="B35">
        <v>2020</v>
      </c>
      <c r="C35">
        <v>8232711</v>
      </c>
      <c r="D35" t="s">
        <v>671</v>
      </c>
      <c r="E35" s="8">
        <v>2022.6590963039998</v>
      </c>
      <c r="F35" s="8">
        <v>20.048782754000001</v>
      </c>
      <c r="G35" s="8">
        <v>2042.7078790579999</v>
      </c>
      <c r="H35">
        <v>31.627500000000001</v>
      </c>
      <c r="I35">
        <v>-90.0809</v>
      </c>
      <c r="J35" s="4">
        <v>3.4285714285714284</v>
      </c>
      <c r="K35" t="s">
        <v>115</v>
      </c>
      <c r="L35" t="s">
        <v>481</v>
      </c>
    </row>
    <row r="36" spans="1:12">
      <c r="A36" t="s">
        <v>1773</v>
      </c>
      <c r="B36">
        <v>2020</v>
      </c>
      <c r="C36">
        <v>7225811</v>
      </c>
      <c r="D36" t="s">
        <v>593</v>
      </c>
      <c r="E36" s="4">
        <v>0.33023565701665003</v>
      </c>
      <c r="F36" s="8">
        <v>1231.6371305865396</v>
      </c>
      <c r="G36" s="8">
        <v>1231.9673662435562</v>
      </c>
      <c r="H36">
        <v>32.156469999999999</v>
      </c>
      <c r="I36">
        <v>-93.558359999999993</v>
      </c>
      <c r="J36" s="4">
        <v>3.4285714285714284</v>
      </c>
      <c r="K36" t="s">
        <v>115</v>
      </c>
      <c r="L36" t="s">
        <v>481</v>
      </c>
    </row>
    <row r="37" spans="1:12">
      <c r="A37" t="s">
        <v>1773</v>
      </c>
      <c r="B37">
        <v>2020</v>
      </c>
      <c r="C37">
        <v>8522011</v>
      </c>
      <c r="D37" t="s">
        <v>683</v>
      </c>
      <c r="E37" s="8">
        <v>1116.0598968800634</v>
      </c>
      <c r="F37" s="8">
        <v>31.030872731692675</v>
      </c>
      <c r="G37" s="8">
        <v>1147.0907696117561</v>
      </c>
      <c r="H37">
        <v>33.998399999999997</v>
      </c>
      <c r="I37">
        <v>-95.111500000000007</v>
      </c>
      <c r="J37" s="4">
        <v>3.4285714285714284</v>
      </c>
      <c r="K37" t="s">
        <v>115</v>
      </c>
      <c r="L37" t="s">
        <v>481</v>
      </c>
    </row>
    <row r="38" spans="1:12">
      <c r="A38" t="s">
        <v>1773</v>
      </c>
      <c r="B38">
        <v>2020</v>
      </c>
      <c r="C38">
        <v>7203811</v>
      </c>
      <c r="D38" t="s">
        <v>582</v>
      </c>
      <c r="E38" s="8">
        <v>1023.3914945987349</v>
      </c>
      <c r="F38" s="8">
        <v>35.244562597675198</v>
      </c>
      <c r="G38" s="8">
        <v>1058.6360571964101</v>
      </c>
      <c r="H38">
        <v>30.779879999999999</v>
      </c>
      <c r="I38">
        <v>-89.856819999999999</v>
      </c>
      <c r="J38" s="4">
        <v>3.4285714285714284</v>
      </c>
      <c r="K38" t="s">
        <v>115</v>
      </c>
      <c r="L38" t="s">
        <v>481</v>
      </c>
    </row>
    <row r="39" spans="1:12">
      <c r="A39" t="s">
        <v>1773</v>
      </c>
      <c r="B39">
        <v>2020</v>
      </c>
      <c r="C39">
        <v>7212311</v>
      </c>
      <c r="D39" t="s">
        <v>585</v>
      </c>
      <c r="E39" s="8">
        <v>1043.2624510000001</v>
      </c>
      <c r="F39" s="8">
        <v>9.0718474000000011</v>
      </c>
      <c r="G39" s="8">
        <v>1052.3342984000001</v>
      </c>
      <c r="H39">
        <v>32.418731000000001</v>
      </c>
      <c r="I39">
        <v>-86.471209000000002</v>
      </c>
      <c r="J39">
        <v>350</v>
      </c>
      <c r="K39" t="s">
        <v>115</v>
      </c>
      <c r="L39" t="s">
        <v>481</v>
      </c>
    </row>
    <row r="40" spans="1:12">
      <c r="A40" t="s">
        <v>1773</v>
      </c>
      <c r="B40">
        <v>2020</v>
      </c>
      <c r="C40">
        <v>17735411</v>
      </c>
      <c r="D40" t="s">
        <v>479</v>
      </c>
      <c r="E40" s="8">
        <v>818.64350937600011</v>
      </c>
      <c r="F40" s="8">
        <v>232.87432275800001</v>
      </c>
      <c r="G40" s="8">
        <v>1051.5178321340002</v>
      </c>
      <c r="H40">
        <v>28.945277999999998</v>
      </c>
      <c r="I40">
        <v>-95.314564000000004</v>
      </c>
      <c r="J40" s="4">
        <v>3.4285714285714284</v>
      </c>
      <c r="K40" t="s">
        <v>115</v>
      </c>
      <c r="L40" t="s">
        <v>116</v>
      </c>
    </row>
    <row r="41" spans="1:12">
      <c r="A41" t="s">
        <v>1773</v>
      </c>
      <c r="B41">
        <v>2020</v>
      </c>
      <c r="C41">
        <v>1000211</v>
      </c>
      <c r="D41" t="s">
        <v>493</v>
      </c>
      <c r="E41" s="8">
        <v>906.27755525999987</v>
      </c>
      <c r="F41" s="8" t="s">
        <v>407</v>
      </c>
      <c r="G41" s="8">
        <v>906.27755525999987</v>
      </c>
      <c r="H41">
        <v>32.174680000000002</v>
      </c>
      <c r="I41">
        <v>-85.029359999999997</v>
      </c>
      <c r="J41">
        <v>350</v>
      </c>
      <c r="K41" t="s">
        <v>115</v>
      </c>
      <c r="L41" t="s">
        <v>481</v>
      </c>
    </row>
    <row r="42" spans="1:12">
      <c r="A42" s="9" t="s">
        <v>1773</v>
      </c>
      <c r="B42" s="9">
        <v>2020</v>
      </c>
      <c r="C42" s="9">
        <v>3967011</v>
      </c>
      <c r="D42" s="9" t="s">
        <v>1036</v>
      </c>
      <c r="E42" s="11">
        <v>9.0718474000000007E-2</v>
      </c>
      <c r="F42" s="10">
        <v>849.30635358800009</v>
      </c>
      <c r="G42" s="10">
        <v>849.39707206200012</v>
      </c>
      <c r="H42" s="9">
        <v>29.369208</v>
      </c>
      <c r="I42" s="9">
        <v>-94.942538999999996</v>
      </c>
      <c r="J42" s="11">
        <v>3.4285714285714284</v>
      </c>
      <c r="K42" s="9" t="s">
        <v>198</v>
      </c>
      <c r="L42" s="9" t="s">
        <v>1030</v>
      </c>
    </row>
    <row r="43" spans="1:12">
      <c r="E43" s="8">
        <f>MAX(E33:E42)</f>
        <v>4161.2260116912103</v>
      </c>
      <c r="F43" s="8">
        <f t="shared" ref="F43" si="5">MAX(F33:F42)</f>
        <v>1231.6371305865396</v>
      </c>
      <c r="G43" s="8">
        <f t="shared" ref="G43" si="6">MAX(G33:G42)</f>
        <v>4297.3921732033605</v>
      </c>
    </row>
    <row r="44" spans="1:12">
      <c r="E44" s="8">
        <f>MIN(E33:E42)</f>
        <v>9.0718474000000007E-2</v>
      </c>
      <c r="F44" s="8">
        <f t="shared" ref="F44:G44" si="7">MIN(F33:F42)</f>
        <v>9.0718474000000011</v>
      </c>
      <c r="G44" s="8">
        <f t="shared" si="7"/>
        <v>849.39707206200012</v>
      </c>
    </row>
  </sheetData>
  <sheetProtection sheet="1" objects="1" scenarios="1" formatCells="0" formatColumns="0" formatRows="0"/>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3DC5B-E1B4-4764-8819-29B0C1132731}">
  <dimension ref="A1:G447"/>
  <sheetViews>
    <sheetView tabSelected="1" workbookViewId="0">
      <selection activeCell="I22" sqref="I22"/>
    </sheetView>
  </sheetViews>
  <sheetFormatPr defaultRowHeight="15"/>
  <cols>
    <col min="3" max="3" width="18.42578125" customWidth="1"/>
    <col min="4" max="4" width="34.140625" customWidth="1"/>
  </cols>
  <sheetData>
    <row r="1" spans="1:7">
      <c r="E1" t="s">
        <v>1765</v>
      </c>
    </row>
    <row r="2" spans="1:7" ht="15.75" thickBot="1">
      <c r="A2" s="1" t="s">
        <v>1766</v>
      </c>
      <c r="B2" s="1" t="s">
        <v>1767</v>
      </c>
      <c r="C2" s="1" t="s">
        <v>1768</v>
      </c>
      <c r="D2" s="1" t="s">
        <v>1769</v>
      </c>
      <c r="E2" s="1" t="s">
        <v>1770</v>
      </c>
      <c r="F2" s="1" t="s">
        <v>1771</v>
      </c>
      <c r="G2" s="1" t="s">
        <v>284</v>
      </c>
    </row>
    <row r="3" spans="1:7" ht="15.75" thickTop="1">
      <c r="A3" t="s">
        <v>1772</v>
      </c>
      <c r="B3">
        <v>2020</v>
      </c>
      <c r="C3" t="s">
        <v>165</v>
      </c>
      <c r="D3" t="s">
        <v>166</v>
      </c>
      <c r="E3" s="4">
        <v>4309.1049999999996</v>
      </c>
      <c r="F3" s="4">
        <v>322.0489</v>
      </c>
      <c r="G3" s="4">
        <v>4631.1539000000002</v>
      </c>
    </row>
    <row r="4" spans="1:7">
      <c r="A4" t="s">
        <v>1772</v>
      </c>
      <c r="B4">
        <v>2020</v>
      </c>
      <c r="C4" t="s">
        <v>144</v>
      </c>
      <c r="D4" t="s">
        <v>145</v>
      </c>
      <c r="E4" s="4">
        <v>854.56355999999994</v>
      </c>
      <c r="F4" s="4">
        <v>235.86679999999998</v>
      </c>
      <c r="G4" s="4">
        <v>1090.4303600000001</v>
      </c>
    </row>
    <row r="5" spans="1:7">
      <c r="A5" t="s">
        <v>1772</v>
      </c>
      <c r="B5">
        <v>2020</v>
      </c>
      <c r="C5" t="s">
        <v>182</v>
      </c>
      <c r="D5" t="s">
        <v>183</v>
      </c>
      <c r="E5" s="4">
        <v>76.203119999999998</v>
      </c>
      <c r="F5" s="4">
        <v>629.12932999999998</v>
      </c>
      <c r="G5" s="4">
        <v>705.33244999999999</v>
      </c>
    </row>
    <row r="6" spans="1:7">
      <c r="A6" t="s">
        <v>1772</v>
      </c>
      <c r="B6">
        <v>2020</v>
      </c>
      <c r="C6" t="s">
        <v>124</v>
      </c>
      <c r="D6" t="s">
        <v>125</v>
      </c>
      <c r="E6" s="4">
        <v>105.23287999999999</v>
      </c>
      <c r="F6" s="4">
        <v>593.74931000000004</v>
      </c>
      <c r="G6" s="4">
        <v>698.98218999999995</v>
      </c>
    </row>
    <row r="7" spans="1:7">
      <c r="A7" t="s">
        <v>1772</v>
      </c>
      <c r="B7">
        <v>2020</v>
      </c>
      <c r="C7" t="s">
        <v>173</v>
      </c>
      <c r="D7" t="s">
        <v>174</v>
      </c>
      <c r="E7" s="4">
        <v>5.4430800000000001</v>
      </c>
      <c r="F7" s="4">
        <v>635.02599999999995</v>
      </c>
      <c r="G7" s="4">
        <v>640.46907999999996</v>
      </c>
    </row>
    <row r="8" spans="1:7">
      <c r="A8" t="s">
        <v>1772</v>
      </c>
      <c r="B8">
        <v>2020</v>
      </c>
      <c r="C8" t="s">
        <v>117</v>
      </c>
      <c r="D8" t="s">
        <v>119</v>
      </c>
      <c r="E8" s="4">
        <v>275.78271999999998</v>
      </c>
      <c r="F8" s="4">
        <v>78.017479999999992</v>
      </c>
      <c r="G8" s="4">
        <v>353.80020000000002</v>
      </c>
    </row>
    <row r="9" spans="1:7">
      <c r="A9" t="s">
        <v>1772</v>
      </c>
      <c r="B9">
        <v>2020</v>
      </c>
      <c r="C9" t="s">
        <v>177</v>
      </c>
      <c r="D9" t="s">
        <v>178</v>
      </c>
      <c r="E9" s="4">
        <v>243.12423999999999</v>
      </c>
      <c r="F9" s="4">
        <v>49.8949</v>
      </c>
      <c r="G9" s="4">
        <v>293.01913999999999</v>
      </c>
    </row>
    <row r="10" spans="1:7">
      <c r="A10" t="s">
        <v>1772</v>
      </c>
      <c r="B10">
        <v>2020</v>
      </c>
      <c r="C10" t="s">
        <v>131</v>
      </c>
      <c r="D10" t="s">
        <v>132</v>
      </c>
      <c r="E10" s="4">
        <v>240.85629</v>
      </c>
      <c r="F10" s="4">
        <v>5.8966700000000003</v>
      </c>
      <c r="G10" s="4">
        <v>246.75296</v>
      </c>
    </row>
    <row r="11" spans="1:7">
      <c r="A11" t="s">
        <v>1772</v>
      </c>
      <c r="B11">
        <v>2020</v>
      </c>
      <c r="C11" t="s">
        <v>146</v>
      </c>
      <c r="D11" t="s">
        <v>147</v>
      </c>
      <c r="E11" s="4">
        <v>132.44828000000001</v>
      </c>
      <c r="F11" s="4">
        <v>4.5359000000000003E-4</v>
      </c>
      <c r="G11" s="4">
        <v>132.44873358999999</v>
      </c>
    </row>
    <row r="12" spans="1:7">
      <c r="A12" t="s">
        <v>1772</v>
      </c>
      <c r="B12">
        <v>2020</v>
      </c>
      <c r="C12" t="s">
        <v>180</v>
      </c>
      <c r="D12" t="s">
        <v>161</v>
      </c>
      <c r="E12" s="4">
        <v>111.58314</v>
      </c>
      <c r="F12" s="4">
        <v>11.33975</v>
      </c>
      <c r="G12" s="4">
        <v>122.92289</v>
      </c>
    </row>
    <row r="13" spans="1:7">
      <c r="A13" t="s">
        <v>1772</v>
      </c>
      <c r="B13">
        <v>2020</v>
      </c>
      <c r="C13" t="s">
        <v>160</v>
      </c>
      <c r="D13" t="s">
        <v>161</v>
      </c>
      <c r="E13" s="4">
        <v>86.182100000000005</v>
      </c>
      <c r="F13" s="4">
        <v>0</v>
      </c>
      <c r="G13" s="4">
        <v>86.182100000000005</v>
      </c>
    </row>
    <row r="14" spans="1:7">
      <c r="A14" t="s">
        <v>1772</v>
      </c>
      <c r="B14">
        <v>2020</v>
      </c>
      <c r="C14" t="s">
        <v>135</v>
      </c>
      <c r="D14" t="s">
        <v>136</v>
      </c>
      <c r="E14" s="4">
        <v>75.940037799999999</v>
      </c>
      <c r="F14" s="4">
        <v>1.7553932999999999</v>
      </c>
      <c r="G14" s="4">
        <v>77.695431099999993</v>
      </c>
    </row>
    <row r="15" spans="1:7">
      <c r="A15" t="s">
        <v>1772</v>
      </c>
      <c r="B15">
        <v>2020</v>
      </c>
      <c r="C15" t="s">
        <v>150</v>
      </c>
      <c r="D15" t="s">
        <v>151</v>
      </c>
      <c r="E15" s="4">
        <v>30.84412</v>
      </c>
      <c r="F15" s="4">
        <v>34.926429999999996</v>
      </c>
      <c r="G15" s="4">
        <v>65.77055</v>
      </c>
    </row>
    <row r="16" spans="1:7">
      <c r="A16" t="s">
        <v>1772</v>
      </c>
      <c r="B16">
        <v>2020</v>
      </c>
      <c r="C16" t="s">
        <v>244</v>
      </c>
      <c r="D16" t="s">
        <v>245</v>
      </c>
      <c r="E16" s="4">
        <v>56.698749999999997</v>
      </c>
      <c r="F16" s="4">
        <v>0</v>
      </c>
      <c r="G16" s="4">
        <v>56.698749999999997</v>
      </c>
    </row>
    <row r="17" spans="1:7">
      <c r="A17" t="s">
        <v>1772</v>
      </c>
      <c r="B17">
        <v>2020</v>
      </c>
      <c r="C17" t="s">
        <v>140</v>
      </c>
      <c r="D17" t="s">
        <v>141</v>
      </c>
      <c r="E17" s="4">
        <v>14.06129</v>
      </c>
      <c r="F17" s="4">
        <v>0</v>
      </c>
      <c r="G17" s="4">
        <v>14.06129</v>
      </c>
    </row>
    <row r="18" spans="1:7">
      <c r="A18" t="s">
        <v>1772</v>
      </c>
      <c r="B18">
        <v>2020</v>
      </c>
      <c r="C18" t="s">
        <v>169</v>
      </c>
      <c r="D18" t="s">
        <v>170</v>
      </c>
      <c r="E18" s="4">
        <v>13.154109999999999</v>
      </c>
      <c r="F18" s="4">
        <v>0</v>
      </c>
      <c r="G18" s="4">
        <v>13.154109999999999</v>
      </c>
    </row>
    <row r="19" spans="1:7">
      <c r="A19" t="s">
        <v>1772</v>
      </c>
      <c r="B19">
        <v>2020</v>
      </c>
      <c r="C19" t="s">
        <v>207</v>
      </c>
      <c r="D19" t="s">
        <v>208</v>
      </c>
      <c r="E19" s="4">
        <v>4.5358999999999998</v>
      </c>
      <c r="F19" s="4">
        <v>4.0823099999999997</v>
      </c>
      <c r="G19" s="4">
        <v>8.6182099999999995</v>
      </c>
    </row>
    <row r="20" spans="1:7">
      <c r="A20" t="s">
        <v>1772</v>
      </c>
      <c r="B20">
        <v>2020</v>
      </c>
      <c r="C20" t="s">
        <v>237</v>
      </c>
      <c r="D20" t="s">
        <v>238</v>
      </c>
      <c r="E20" s="4">
        <v>4.3091049999999997</v>
      </c>
      <c r="F20" s="4">
        <v>0.35833609999999999</v>
      </c>
      <c r="G20" s="4">
        <v>4.6674410999999996</v>
      </c>
    </row>
    <row r="21" spans="1:7">
      <c r="A21" t="s">
        <v>1772</v>
      </c>
      <c r="B21">
        <v>2020</v>
      </c>
      <c r="C21" t="s">
        <v>241</v>
      </c>
      <c r="D21" t="s">
        <v>242</v>
      </c>
      <c r="E21" s="4">
        <v>0.136077</v>
      </c>
      <c r="F21" s="4">
        <v>1.81436</v>
      </c>
      <c r="G21" s="4">
        <v>1.950437</v>
      </c>
    </row>
    <row r="22" spans="1:7">
      <c r="A22" t="s">
        <v>1772</v>
      </c>
      <c r="B22">
        <v>2020</v>
      </c>
      <c r="C22" t="s">
        <v>212</v>
      </c>
      <c r="D22" t="s">
        <v>213</v>
      </c>
      <c r="E22" s="4">
        <v>0.79378249999999995</v>
      </c>
      <c r="F22" s="4">
        <v>0.23133090000000001</v>
      </c>
      <c r="G22" s="4">
        <v>1.0251134</v>
      </c>
    </row>
    <row r="23" spans="1:7">
      <c r="A23" t="s">
        <v>1772</v>
      </c>
      <c r="B23">
        <v>2020</v>
      </c>
      <c r="C23" t="s">
        <v>200</v>
      </c>
      <c r="D23" t="s">
        <v>201</v>
      </c>
      <c r="E23" s="4">
        <v>0.90717999999999999</v>
      </c>
      <c r="F23" s="4">
        <v>0</v>
      </c>
      <c r="G23" s="4">
        <v>0.90717999999999999</v>
      </c>
    </row>
    <row r="24" spans="1:7">
      <c r="A24" t="s">
        <v>1772</v>
      </c>
      <c r="B24">
        <v>2020</v>
      </c>
      <c r="C24" t="s">
        <v>232</v>
      </c>
      <c r="D24" t="s">
        <v>233</v>
      </c>
      <c r="E24" s="4">
        <v>9.0718000000000007E-2</v>
      </c>
      <c r="F24" s="4">
        <v>0.63502599999999998</v>
      </c>
      <c r="G24" s="4">
        <v>0.72574400000000006</v>
      </c>
    </row>
    <row r="25" spans="1:7">
      <c r="A25" t="s">
        <v>1772</v>
      </c>
      <c r="B25">
        <v>2020</v>
      </c>
      <c r="C25" t="s">
        <v>218</v>
      </c>
      <c r="D25" t="s">
        <v>219</v>
      </c>
      <c r="E25" s="4">
        <v>3.17513E-3</v>
      </c>
      <c r="F25" s="4">
        <v>4.5359000000000003E-4</v>
      </c>
      <c r="G25" s="2">
        <v>3.6287200000000002E-3</v>
      </c>
    </row>
    <row r="26" spans="1:7">
      <c r="A26" t="s">
        <v>1772</v>
      </c>
      <c r="B26">
        <v>2020</v>
      </c>
      <c r="C26" t="s">
        <v>192</v>
      </c>
      <c r="D26" t="s">
        <v>193</v>
      </c>
      <c r="E26" s="4">
        <v>0</v>
      </c>
      <c r="F26" s="4">
        <v>0</v>
      </c>
      <c r="G26" s="4">
        <v>0</v>
      </c>
    </row>
    <row r="27" spans="1:7">
      <c r="A27" t="s">
        <v>1772</v>
      </c>
      <c r="B27">
        <v>2020</v>
      </c>
      <c r="C27" t="s">
        <v>186</v>
      </c>
      <c r="D27" t="s">
        <v>187</v>
      </c>
      <c r="E27" s="4">
        <v>0</v>
      </c>
      <c r="F27" s="4">
        <v>0</v>
      </c>
      <c r="G27" s="4">
        <v>0</v>
      </c>
    </row>
    <row r="28" spans="1:7">
      <c r="A28" s="6"/>
      <c r="B28" s="6"/>
      <c r="C28" s="6"/>
      <c r="D28" s="6"/>
      <c r="E28" s="7"/>
      <c r="F28" s="7"/>
      <c r="G28" s="7"/>
    </row>
    <row r="29" spans="1:7">
      <c r="E29" t="s">
        <v>1765</v>
      </c>
    </row>
    <row r="30" spans="1:7" ht="15.75" thickBot="1">
      <c r="A30" s="1" t="s">
        <v>1766</v>
      </c>
      <c r="B30" s="1" t="s">
        <v>1767</v>
      </c>
      <c r="C30" s="1" t="s">
        <v>1768</v>
      </c>
      <c r="D30" s="1" t="s">
        <v>1769</v>
      </c>
      <c r="E30" s="1" t="s">
        <v>1770</v>
      </c>
      <c r="F30" s="1" t="s">
        <v>1771</v>
      </c>
      <c r="G30" s="1" t="s">
        <v>284</v>
      </c>
    </row>
    <row r="31" spans="1:7" ht="15.75" thickTop="1">
      <c r="A31" t="s">
        <v>1773</v>
      </c>
      <c r="B31">
        <v>2020</v>
      </c>
      <c r="C31">
        <v>7354911</v>
      </c>
      <c r="D31" t="s">
        <v>459</v>
      </c>
      <c r="E31" s="8">
        <v>4161.2260116912103</v>
      </c>
      <c r="F31" s="8">
        <v>136.16616151214993</v>
      </c>
      <c r="G31" s="8">
        <v>4297.3921732033605</v>
      </c>
    </row>
    <row r="32" spans="1:7">
      <c r="A32" t="s">
        <v>1773</v>
      </c>
      <c r="B32">
        <v>2020</v>
      </c>
      <c r="C32">
        <v>8216311</v>
      </c>
      <c r="D32" t="s">
        <v>660</v>
      </c>
      <c r="E32" s="8">
        <v>2763.7383104099999</v>
      </c>
      <c r="F32" s="8" t="s">
        <v>407</v>
      </c>
      <c r="G32" s="8">
        <v>2763.7383104099999</v>
      </c>
    </row>
    <row r="33" spans="1:7">
      <c r="A33" t="s">
        <v>1773</v>
      </c>
      <c r="B33">
        <v>2020</v>
      </c>
      <c r="C33">
        <v>8232711</v>
      </c>
      <c r="D33" t="s">
        <v>671</v>
      </c>
      <c r="E33" s="8">
        <v>2022.6590963039998</v>
      </c>
      <c r="F33" s="8">
        <v>20.048782754000001</v>
      </c>
      <c r="G33" s="8">
        <v>2042.7078790579999</v>
      </c>
    </row>
    <row r="34" spans="1:7">
      <c r="A34" t="s">
        <v>1773</v>
      </c>
      <c r="B34">
        <v>2020</v>
      </c>
      <c r="C34">
        <v>7225811</v>
      </c>
      <c r="D34" t="s">
        <v>593</v>
      </c>
      <c r="E34" s="8">
        <v>0.33023565701665003</v>
      </c>
      <c r="F34" s="8">
        <v>1231.6371305865396</v>
      </c>
      <c r="G34" s="8">
        <v>1231.9673662435562</v>
      </c>
    </row>
    <row r="35" spans="1:7">
      <c r="A35" t="s">
        <v>1773</v>
      </c>
      <c r="B35">
        <v>2020</v>
      </c>
      <c r="C35">
        <v>8522011</v>
      </c>
      <c r="D35" t="s">
        <v>683</v>
      </c>
      <c r="E35" s="8">
        <v>1116.0598968800634</v>
      </c>
      <c r="F35" s="8">
        <v>31.030872731692675</v>
      </c>
      <c r="G35" s="8">
        <v>1147.0907696117561</v>
      </c>
    </row>
    <row r="36" spans="1:7">
      <c r="A36" t="s">
        <v>1773</v>
      </c>
      <c r="B36">
        <v>2020</v>
      </c>
      <c r="C36">
        <v>7203811</v>
      </c>
      <c r="D36" t="s">
        <v>582</v>
      </c>
      <c r="E36" s="8">
        <v>1023.3914945987349</v>
      </c>
      <c r="F36" s="8">
        <v>35.244562597675198</v>
      </c>
      <c r="G36" s="8">
        <v>1058.6360571964101</v>
      </c>
    </row>
    <row r="37" spans="1:7">
      <c r="A37" t="s">
        <v>1773</v>
      </c>
      <c r="B37">
        <v>2020</v>
      </c>
      <c r="C37">
        <v>7212311</v>
      </c>
      <c r="D37" t="s">
        <v>585</v>
      </c>
      <c r="E37" s="8">
        <v>1043.2624510000001</v>
      </c>
      <c r="F37" s="8">
        <v>9.0718474000000011</v>
      </c>
      <c r="G37" s="8">
        <v>1052.3342984000001</v>
      </c>
    </row>
    <row r="38" spans="1:7">
      <c r="A38" t="s">
        <v>1773</v>
      </c>
      <c r="B38">
        <v>2020</v>
      </c>
      <c r="C38">
        <v>17735411</v>
      </c>
      <c r="D38" t="s">
        <v>479</v>
      </c>
      <c r="E38" s="8">
        <v>818.64350937600011</v>
      </c>
      <c r="F38" s="8">
        <v>232.87432275800001</v>
      </c>
      <c r="G38" s="8">
        <v>1051.5178321340002</v>
      </c>
    </row>
    <row r="39" spans="1:7">
      <c r="A39" t="s">
        <v>1773</v>
      </c>
      <c r="B39">
        <v>2020</v>
      </c>
      <c r="C39">
        <v>1000211</v>
      </c>
      <c r="D39" t="s">
        <v>493</v>
      </c>
      <c r="E39" s="8">
        <v>906.27755525999987</v>
      </c>
      <c r="F39" s="8" t="s">
        <v>407</v>
      </c>
      <c r="G39" s="8">
        <v>906.27755525999987</v>
      </c>
    </row>
    <row r="40" spans="1:7">
      <c r="A40" t="s">
        <v>1773</v>
      </c>
      <c r="B40">
        <v>2020</v>
      </c>
      <c r="C40">
        <v>3967011</v>
      </c>
      <c r="D40" t="s">
        <v>1036</v>
      </c>
      <c r="E40" s="8">
        <v>9.0718474000000007E-2</v>
      </c>
      <c r="F40" s="8">
        <v>849.30635358800009</v>
      </c>
      <c r="G40" s="8">
        <v>849.39707206200012</v>
      </c>
    </row>
    <row r="41" spans="1:7">
      <c r="A41" t="s">
        <v>1773</v>
      </c>
      <c r="B41">
        <v>2020</v>
      </c>
      <c r="C41">
        <v>10633711</v>
      </c>
      <c r="D41" t="s">
        <v>694</v>
      </c>
      <c r="E41" s="8">
        <v>834.70067927399998</v>
      </c>
      <c r="F41" s="8">
        <v>7.4343789442999997</v>
      </c>
      <c r="G41" s="8">
        <v>842.13505821829995</v>
      </c>
    </row>
    <row r="42" spans="1:7">
      <c r="A42" t="s">
        <v>1773</v>
      </c>
      <c r="B42">
        <v>2020</v>
      </c>
      <c r="C42">
        <v>8215211</v>
      </c>
      <c r="D42" t="s">
        <v>654</v>
      </c>
      <c r="E42" s="8">
        <v>769.76303480769002</v>
      </c>
      <c r="F42" s="8">
        <v>41.556318569920002</v>
      </c>
      <c r="G42" s="8">
        <v>811.31935337761001</v>
      </c>
    </row>
    <row r="43" spans="1:7">
      <c r="A43" t="s">
        <v>1773</v>
      </c>
      <c r="B43">
        <v>2020</v>
      </c>
      <c r="C43">
        <v>5734011</v>
      </c>
      <c r="D43" t="s">
        <v>544</v>
      </c>
      <c r="E43" s="8" t="s">
        <v>391</v>
      </c>
      <c r="F43" s="8">
        <v>789.2597956474001</v>
      </c>
      <c r="G43" s="8">
        <v>789.2597956474001</v>
      </c>
    </row>
    <row r="44" spans="1:7">
      <c r="A44" t="s">
        <v>1773</v>
      </c>
      <c r="B44">
        <v>2020</v>
      </c>
      <c r="C44">
        <v>7354711</v>
      </c>
      <c r="D44" t="s">
        <v>457</v>
      </c>
      <c r="E44" s="8">
        <v>76.475673581999999</v>
      </c>
      <c r="F44" s="8">
        <v>628.72891998069997</v>
      </c>
      <c r="G44" s="8">
        <v>705.20459356269998</v>
      </c>
    </row>
    <row r="45" spans="1:7">
      <c r="A45" t="s">
        <v>1773</v>
      </c>
      <c r="B45">
        <v>2020</v>
      </c>
      <c r="C45">
        <v>7915011</v>
      </c>
      <c r="D45" t="s">
        <v>466</v>
      </c>
      <c r="E45" s="8">
        <v>654.88396321964001</v>
      </c>
      <c r="F45" s="8">
        <v>4.44747318785</v>
      </c>
      <c r="G45" s="8">
        <v>659.33143640749006</v>
      </c>
    </row>
    <row r="46" spans="1:7">
      <c r="A46" t="s">
        <v>1773</v>
      </c>
      <c r="B46">
        <v>2020</v>
      </c>
      <c r="C46">
        <v>7445711</v>
      </c>
      <c r="D46" t="s">
        <v>463</v>
      </c>
      <c r="E46" s="8">
        <v>105.75541758910279</v>
      </c>
      <c r="F46" s="8">
        <v>548.09948833178851</v>
      </c>
      <c r="G46" s="8">
        <v>653.85490592089127</v>
      </c>
    </row>
    <row r="47" spans="1:7">
      <c r="A47" t="s">
        <v>1773</v>
      </c>
      <c r="B47">
        <v>2020</v>
      </c>
      <c r="C47">
        <v>8048011</v>
      </c>
      <c r="D47" t="s">
        <v>630</v>
      </c>
      <c r="E47" s="8">
        <v>498.03036089653</v>
      </c>
      <c r="F47" s="8">
        <v>20.819014349725897</v>
      </c>
      <c r="G47" s="8">
        <v>518.84937524625593</v>
      </c>
    </row>
    <row r="48" spans="1:7">
      <c r="A48" t="s">
        <v>1773</v>
      </c>
      <c r="B48">
        <v>2020</v>
      </c>
      <c r="C48">
        <v>8498711</v>
      </c>
      <c r="D48" t="s">
        <v>680</v>
      </c>
      <c r="E48" s="8">
        <v>499.76807326599999</v>
      </c>
      <c r="F48" s="8">
        <v>0.18143694800000001</v>
      </c>
      <c r="G48" s="8">
        <v>499.94951021399999</v>
      </c>
    </row>
    <row r="49" spans="1:7">
      <c r="A49" t="s">
        <v>1773</v>
      </c>
      <c r="B49">
        <v>2020</v>
      </c>
      <c r="C49">
        <v>4973611</v>
      </c>
      <c r="D49" t="s">
        <v>536</v>
      </c>
      <c r="E49" s="8">
        <v>443.68191440389535</v>
      </c>
      <c r="F49" s="8">
        <v>8.8009214401188842</v>
      </c>
      <c r="G49" s="8">
        <v>452.48283584401423</v>
      </c>
    </row>
    <row r="50" spans="1:7">
      <c r="A50" t="s">
        <v>1773</v>
      </c>
      <c r="B50">
        <v>2020</v>
      </c>
      <c r="C50">
        <v>4758811</v>
      </c>
      <c r="D50" t="s">
        <v>1613</v>
      </c>
      <c r="E50" s="8">
        <v>427.58488943086843</v>
      </c>
      <c r="F50" s="8">
        <v>15.925827691342798</v>
      </c>
      <c r="G50" s="8">
        <v>443.51071712221125</v>
      </c>
    </row>
    <row r="51" spans="1:7">
      <c r="A51" t="s">
        <v>1773</v>
      </c>
      <c r="B51">
        <v>2020</v>
      </c>
      <c r="C51">
        <v>7226811</v>
      </c>
      <c r="D51" t="s">
        <v>596</v>
      </c>
      <c r="E51" s="8">
        <v>427.83273729135254</v>
      </c>
      <c r="F51" s="8">
        <v>14.722722917893758</v>
      </c>
      <c r="G51" s="8">
        <v>442.55546020924629</v>
      </c>
    </row>
    <row r="52" spans="1:7">
      <c r="A52" t="s">
        <v>1773</v>
      </c>
      <c r="B52">
        <v>2020</v>
      </c>
      <c r="C52">
        <v>5929411</v>
      </c>
      <c r="D52" t="s">
        <v>448</v>
      </c>
      <c r="E52" s="8">
        <v>411.54607188015859</v>
      </c>
      <c r="F52" s="8">
        <v>7.9650820172000009E-2</v>
      </c>
      <c r="G52" s="8">
        <v>411.62572270033058</v>
      </c>
    </row>
    <row r="53" spans="1:7">
      <c r="A53" t="s">
        <v>1773</v>
      </c>
      <c r="B53">
        <v>2020</v>
      </c>
      <c r="C53">
        <v>7931211</v>
      </c>
      <c r="D53" t="s">
        <v>621</v>
      </c>
      <c r="E53" s="8">
        <v>367.99041793360004</v>
      </c>
      <c r="F53" s="8">
        <v>8.3869229213000001</v>
      </c>
      <c r="G53" s="8">
        <v>376.37734085490007</v>
      </c>
    </row>
    <row r="54" spans="1:7">
      <c r="A54" t="s">
        <v>1773</v>
      </c>
      <c r="B54">
        <v>2020</v>
      </c>
      <c r="C54">
        <v>4193911</v>
      </c>
      <c r="D54" t="s">
        <v>1625</v>
      </c>
      <c r="E54" s="8">
        <v>0.49689683356390002</v>
      </c>
      <c r="F54" s="8">
        <v>246.6688242289579</v>
      </c>
      <c r="G54" s="8">
        <v>247.16572106252181</v>
      </c>
    </row>
    <row r="55" spans="1:7">
      <c r="A55" t="s">
        <v>1773</v>
      </c>
      <c r="B55">
        <v>2020</v>
      </c>
      <c r="C55">
        <v>17640911</v>
      </c>
      <c r="D55" t="s">
        <v>477</v>
      </c>
      <c r="E55" s="8">
        <v>241.03444949430002</v>
      </c>
      <c r="F55" s="8">
        <v>5.6925842435000007</v>
      </c>
      <c r="G55" s="8">
        <v>246.72703373780001</v>
      </c>
    </row>
    <row r="56" spans="1:7">
      <c r="A56" t="s">
        <v>1773</v>
      </c>
      <c r="B56">
        <v>2020</v>
      </c>
      <c r="C56">
        <v>5768811</v>
      </c>
      <c r="D56" t="s">
        <v>547</v>
      </c>
      <c r="E56" s="8">
        <v>234.69462486332569</v>
      </c>
      <c r="F56" s="8">
        <v>2.2417166325979041</v>
      </c>
      <c r="G56" s="8">
        <v>236.93634149592359</v>
      </c>
    </row>
    <row r="57" spans="1:7">
      <c r="A57" t="s">
        <v>1773</v>
      </c>
      <c r="B57">
        <v>2020</v>
      </c>
      <c r="C57">
        <v>7119911</v>
      </c>
      <c r="D57" t="s">
        <v>579</v>
      </c>
      <c r="E57" s="8" t="s">
        <v>391</v>
      </c>
      <c r="F57" s="8">
        <v>222.80457214400002</v>
      </c>
      <c r="G57" s="8">
        <v>222.80457214400002</v>
      </c>
    </row>
    <row r="58" spans="1:7">
      <c r="A58" t="s">
        <v>1773</v>
      </c>
      <c r="B58">
        <v>2020</v>
      </c>
      <c r="C58">
        <v>7229011</v>
      </c>
      <c r="D58" t="s">
        <v>735</v>
      </c>
      <c r="E58" s="8">
        <v>216.94415872359997</v>
      </c>
      <c r="F58" s="8" t="s">
        <v>407</v>
      </c>
      <c r="G58" s="8">
        <v>216.94415872359997</v>
      </c>
    </row>
    <row r="59" spans="1:7">
      <c r="A59" t="s">
        <v>1773</v>
      </c>
      <c r="B59">
        <v>2020</v>
      </c>
      <c r="C59">
        <v>7440111</v>
      </c>
      <c r="D59" t="s">
        <v>604</v>
      </c>
      <c r="E59" s="8">
        <v>193.2938525518</v>
      </c>
      <c r="F59" s="8">
        <v>15.149985158</v>
      </c>
      <c r="G59" s="8">
        <v>208.44383770979999</v>
      </c>
    </row>
    <row r="60" spans="1:7">
      <c r="A60" t="s">
        <v>1773</v>
      </c>
      <c r="B60">
        <v>2020</v>
      </c>
      <c r="C60">
        <v>4054911</v>
      </c>
      <c r="D60" t="s">
        <v>518</v>
      </c>
      <c r="E60" s="8">
        <v>0.97915170542420005</v>
      </c>
      <c r="F60" s="8">
        <v>169.96301239337575</v>
      </c>
      <c r="G60" s="8">
        <v>170.94216409879994</v>
      </c>
    </row>
    <row r="61" spans="1:7">
      <c r="A61" t="s">
        <v>1773</v>
      </c>
      <c r="B61">
        <v>2020</v>
      </c>
      <c r="C61">
        <v>7920511</v>
      </c>
      <c r="D61" t="s">
        <v>617</v>
      </c>
      <c r="E61" s="8">
        <v>0.49406188125139994</v>
      </c>
      <c r="F61" s="8">
        <v>156.719157544642</v>
      </c>
      <c r="G61" s="8">
        <v>157.21321942589341</v>
      </c>
    </row>
    <row r="62" spans="1:7">
      <c r="A62" t="s">
        <v>1773</v>
      </c>
      <c r="B62">
        <v>2020</v>
      </c>
      <c r="C62">
        <v>13610611</v>
      </c>
      <c r="D62" t="s">
        <v>1642</v>
      </c>
      <c r="E62" s="8">
        <v>102.8838213634</v>
      </c>
      <c r="F62" s="8">
        <v>49.947323822550004</v>
      </c>
      <c r="G62" s="8">
        <v>152.83114518594999</v>
      </c>
    </row>
    <row r="63" spans="1:7">
      <c r="A63" t="s">
        <v>1773</v>
      </c>
      <c r="B63">
        <v>2020</v>
      </c>
      <c r="C63">
        <v>6444911</v>
      </c>
      <c r="D63" t="s">
        <v>901</v>
      </c>
      <c r="E63" s="8" t="s">
        <v>391</v>
      </c>
      <c r="F63" s="8">
        <v>137.80136200600001</v>
      </c>
      <c r="G63" s="8">
        <v>137.80136200600001</v>
      </c>
    </row>
    <row r="64" spans="1:7">
      <c r="A64" t="s">
        <v>1773</v>
      </c>
      <c r="B64">
        <v>2020</v>
      </c>
      <c r="C64">
        <v>1019211</v>
      </c>
      <c r="D64" t="s">
        <v>1617</v>
      </c>
      <c r="E64" s="8">
        <v>107.95498406000002</v>
      </c>
      <c r="F64" s="8">
        <v>22.6796185</v>
      </c>
      <c r="G64" s="8">
        <v>130.63460256000002</v>
      </c>
    </row>
    <row r="65" spans="1:7">
      <c r="A65" t="s">
        <v>1773</v>
      </c>
      <c r="B65">
        <v>2020</v>
      </c>
      <c r="C65">
        <v>4057611</v>
      </c>
      <c r="D65" t="s">
        <v>707</v>
      </c>
      <c r="E65" s="8">
        <v>129.455262398</v>
      </c>
      <c r="F65" s="8" t="s">
        <v>407</v>
      </c>
      <c r="G65" s="8">
        <v>129.455262398</v>
      </c>
    </row>
    <row r="66" spans="1:7">
      <c r="A66" t="s">
        <v>1773</v>
      </c>
      <c r="B66">
        <v>2020</v>
      </c>
      <c r="C66">
        <v>9619211</v>
      </c>
      <c r="D66" t="s">
        <v>687</v>
      </c>
      <c r="E66" s="8">
        <v>112.67911230616039</v>
      </c>
      <c r="F66" s="8">
        <v>12.711472576879999</v>
      </c>
      <c r="G66" s="8">
        <v>125.39058488304039</v>
      </c>
    </row>
    <row r="67" spans="1:7">
      <c r="A67" t="s">
        <v>1773</v>
      </c>
      <c r="B67">
        <v>2020</v>
      </c>
      <c r="C67">
        <v>7227011</v>
      </c>
      <c r="D67" t="s">
        <v>453</v>
      </c>
      <c r="E67" s="8">
        <v>111.78103570095</v>
      </c>
      <c r="F67" s="8">
        <v>12.873740711323803</v>
      </c>
      <c r="G67" s="8">
        <v>124.6547764122738</v>
      </c>
    </row>
    <row r="68" spans="1:7">
      <c r="A68" t="s">
        <v>1773</v>
      </c>
      <c r="B68">
        <v>2020</v>
      </c>
      <c r="C68">
        <v>8122711</v>
      </c>
      <c r="D68" t="s">
        <v>649</v>
      </c>
      <c r="E68" s="8">
        <v>87.827775185226983</v>
      </c>
      <c r="F68" s="8">
        <v>36.311625040329098</v>
      </c>
      <c r="G68" s="8">
        <v>124.13940022555607</v>
      </c>
    </row>
    <row r="69" spans="1:7">
      <c r="A69" t="s">
        <v>1773</v>
      </c>
      <c r="B69">
        <v>2020</v>
      </c>
      <c r="C69">
        <v>5698611</v>
      </c>
      <c r="D69" t="s">
        <v>1608</v>
      </c>
      <c r="E69" s="8" t="s">
        <v>391</v>
      </c>
      <c r="F69" s="8">
        <v>109.10972681495964</v>
      </c>
      <c r="G69" s="8">
        <v>109.10972681495964</v>
      </c>
    </row>
    <row r="70" spans="1:7">
      <c r="A70" t="s">
        <v>1773</v>
      </c>
      <c r="B70">
        <v>2020</v>
      </c>
      <c r="C70">
        <v>7394911</v>
      </c>
      <c r="D70" t="s">
        <v>599</v>
      </c>
      <c r="E70" s="8">
        <v>1.2519149411999999</v>
      </c>
      <c r="F70" s="8">
        <v>85.756717783043996</v>
      </c>
      <c r="G70" s="8">
        <v>87.008632724243995</v>
      </c>
    </row>
    <row r="71" spans="1:7">
      <c r="A71" t="s">
        <v>1773</v>
      </c>
      <c r="B71">
        <v>2020</v>
      </c>
      <c r="C71">
        <v>8361111</v>
      </c>
      <c r="D71" t="s">
        <v>471</v>
      </c>
      <c r="E71" s="8">
        <v>85.493089897600001</v>
      </c>
      <c r="F71" s="8" t="s">
        <v>407</v>
      </c>
      <c r="G71" s="8">
        <v>85.493089897600001</v>
      </c>
    </row>
    <row r="72" spans="1:7">
      <c r="A72" t="s">
        <v>1773</v>
      </c>
      <c r="B72">
        <v>2020</v>
      </c>
      <c r="C72">
        <v>7331511</v>
      </c>
      <c r="D72" t="s">
        <v>1604</v>
      </c>
      <c r="E72" s="8">
        <v>82.730349490403995</v>
      </c>
      <c r="F72" s="8">
        <v>0</v>
      </c>
      <c r="G72" s="8">
        <v>82.730349490403995</v>
      </c>
    </row>
    <row r="73" spans="1:7">
      <c r="A73" t="s">
        <v>1773</v>
      </c>
      <c r="B73">
        <v>2020</v>
      </c>
      <c r="C73">
        <v>8049311</v>
      </c>
      <c r="D73" t="s">
        <v>634</v>
      </c>
      <c r="E73" s="8">
        <v>0.20865249020000001</v>
      </c>
      <c r="F73" s="8">
        <v>78.941106870279498</v>
      </c>
      <c r="G73" s="8">
        <v>79.149759360479493</v>
      </c>
    </row>
    <row r="74" spans="1:7">
      <c r="A74" t="s">
        <v>1773</v>
      </c>
      <c r="B74">
        <v>2020</v>
      </c>
      <c r="C74">
        <v>5928811</v>
      </c>
      <c r="D74" t="s">
        <v>733</v>
      </c>
      <c r="E74" s="8" t="s">
        <v>391</v>
      </c>
      <c r="F74" s="8">
        <v>77.361321756272403</v>
      </c>
      <c r="G74" s="8">
        <v>77.361321756272403</v>
      </c>
    </row>
    <row r="75" spans="1:7">
      <c r="A75" t="s">
        <v>1773</v>
      </c>
      <c r="B75">
        <v>2020</v>
      </c>
      <c r="C75">
        <v>4958611</v>
      </c>
      <c r="D75" t="s">
        <v>532</v>
      </c>
      <c r="E75" s="8" t="s">
        <v>391</v>
      </c>
      <c r="F75" s="8">
        <v>76.974625188999994</v>
      </c>
      <c r="G75" s="8">
        <v>76.974625188999994</v>
      </c>
    </row>
    <row r="76" spans="1:7">
      <c r="A76" t="s">
        <v>1773</v>
      </c>
      <c r="B76">
        <v>2020</v>
      </c>
      <c r="C76">
        <v>6907011</v>
      </c>
      <c r="D76" t="s">
        <v>909</v>
      </c>
      <c r="E76" s="8">
        <v>72.574779200000009</v>
      </c>
      <c r="F76" s="8" t="s">
        <v>407</v>
      </c>
      <c r="G76" s="8">
        <v>72.574779200000009</v>
      </c>
    </row>
    <row r="77" spans="1:7">
      <c r="A77" t="s">
        <v>1773</v>
      </c>
      <c r="B77">
        <v>2020</v>
      </c>
      <c r="C77">
        <v>2853811</v>
      </c>
      <c r="D77" t="s">
        <v>873</v>
      </c>
      <c r="E77" s="8">
        <v>12.700586359999999</v>
      </c>
      <c r="F77" s="8">
        <v>50.802345439999996</v>
      </c>
      <c r="G77" s="8">
        <v>63.502931799999999</v>
      </c>
    </row>
    <row r="78" spans="1:7">
      <c r="A78" t="s">
        <v>1773</v>
      </c>
      <c r="B78">
        <v>2020</v>
      </c>
      <c r="C78">
        <v>4778211</v>
      </c>
      <c r="D78" t="s">
        <v>710</v>
      </c>
      <c r="E78" s="8">
        <v>63.321494852000008</v>
      </c>
      <c r="F78" s="8" t="s">
        <v>407</v>
      </c>
      <c r="G78" s="8">
        <v>63.321494852000008</v>
      </c>
    </row>
    <row r="79" spans="1:7">
      <c r="A79" t="s">
        <v>1773</v>
      </c>
      <c r="B79">
        <v>2020</v>
      </c>
      <c r="C79">
        <v>8215811</v>
      </c>
      <c r="D79" t="s">
        <v>656</v>
      </c>
      <c r="E79" s="8">
        <v>46.447858688000004</v>
      </c>
      <c r="F79" s="8">
        <v>14.514955839999999</v>
      </c>
      <c r="G79" s="8">
        <v>60.962814528000003</v>
      </c>
    </row>
    <row r="80" spans="1:7">
      <c r="A80" t="s">
        <v>1773</v>
      </c>
      <c r="B80">
        <v>2020</v>
      </c>
      <c r="C80">
        <v>7213511</v>
      </c>
      <c r="D80" t="s">
        <v>585</v>
      </c>
      <c r="E80" s="8">
        <v>1.38617828272</v>
      </c>
      <c r="F80" s="8">
        <v>50.95928840002</v>
      </c>
      <c r="G80" s="8">
        <v>52.345466682740003</v>
      </c>
    </row>
    <row r="81" spans="1:7">
      <c r="A81" t="s">
        <v>1773</v>
      </c>
      <c r="B81">
        <v>2020</v>
      </c>
      <c r="C81">
        <v>7442111</v>
      </c>
      <c r="D81" t="s">
        <v>609</v>
      </c>
      <c r="E81" s="8">
        <v>40.551157877999998</v>
      </c>
      <c r="F81" s="8">
        <v>10.160469088000001</v>
      </c>
      <c r="G81" s="8">
        <v>50.711626965999997</v>
      </c>
    </row>
    <row r="82" spans="1:7">
      <c r="A82" t="s">
        <v>1773</v>
      </c>
      <c r="B82">
        <v>2020</v>
      </c>
      <c r="C82">
        <v>7873111</v>
      </c>
      <c r="D82" t="s">
        <v>1431</v>
      </c>
      <c r="E82" s="8" t="s">
        <v>391</v>
      </c>
      <c r="F82" s="8">
        <v>49.260131381999997</v>
      </c>
      <c r="G82" s="8">
        <v>49.260131381999997</v>
      </c>
    </row>
    <row r="83" spans="1:7">
      <c r="A83" t="s">
        <v>1773</v>
      </c>
      <c r="B83">
        <v>2020</v>
      </c>
      <c r="C83">
        <v>4762511</v>
      </c>
      <c r="D83" t="s">
        <v>1040</v>
      </c>
      <c r="E83" s="8">
        <v>0.87930150983135991</v>
      </c>
      <c r="F83" s="8">
        <v>43.085773981736637</v>
      </c>
      <c r="G83" s="8">
        <v>43.965075491567994</v>
      </c>
    </row>
    <row r="84" spans="1:7">
      <c r="A84" t="s">
        <v>1773</v>
      </c>
      <c r="B84">
        <v>2020</v>
      </c>
      <c r="C84">
        <v>6476911</v>
      </c>
      <c r="D84" t="s">
        <v>554</v>
      </c>
      <c r="E84" s="8">
        <v>27.487697621999999</v>
      </c>
      <c r="F84" s="8">
        <v>13.970644996000011</v>
      </c>
      <c r="G84" s="8">
        <v>41.45834261800001</v>
      </c>
    </row>
    <row r="85" spans="1:7">
      <c r="A85" t="s">
        <v>1773</v>
      </c>
      <c r="B85">
        <v>2020</v>
      </c>
      <c r="C85">
        <v>7872711</v>
      </c>
      <c r="D85" t="s">
        <v>1600</v>
      </c>
      <c r="E85" s="8" t="s">
        <v>391</v>
      </c>
      <c r="F85" s="8">
        <v>40.823313300000002</v>
      </c>
      <c r="G85" s="8">
        <v>40.823313300000002</v>
      </c>
    </row>
    <row r="86" spans="1:7">
      <c r="A86" t="s">
        <v>1773</v>
      </c>
      <c r="B86">
        <v>2020</v>
      </c>
      <c r="C86">
        <v>8418611</v>
      </c>
      <c r="D86" t="s">
        <v>674</v>
      </c>
      <c r="E86" s="8">
        <v>3.8192477554000002</v>
      </c>
      <c r="F86" s="8">
        <v>33.909567677985997</v>
      </c>
      <c r="G86" s="8">
        <v>37.728815433385996</v>
      </c>
    </row>
    <row r="87" spans="1:7">
      <c r="A87" t="s">
        <v>1773</v>
      </c>
      <c r="B87">
        <v>2020</v>
      </c>
      <c r="C87">
        <v>6518011</v>
      </c>
      <c r="D87" t="s">
        <v>560</v>
      </c>
      <c r="E87" s="8" t="s">
        <v>391</v>
      </c>
      <c r="F87" s="8">
        <v>37.165362991372</v>
      </c>
      <c r="G87" s="8">
        <v>37.165362991372</v>
      </c>
    </row>
    <row r="88" spans="1:7">
      <c r="A88" t="s">
        <v>1773</v>
      </c>
      <c r="B88">
        <v>2020</v>
      </c>
      <c r="C88">
        <v>4921411</v>
      </c>
      <c r="D88" t="s">
        <v>782</v>
      </c>
      <c r="E88" s="8" t="s">
        <v>391</v>
      </c>
      <c r="F88" s="8">
        <v>36.0930887723868</v>
      </c>
      <c r="G88" s="8">
        <v>36.0930887723868</v>
      </c>
    </row>
    <row r="89" spans="1:7">
      <c r="A89" t="s">
        <v>1773</v>
      </c>
      <c r="B89">
        <v>2020</v>
      </c>
      <c r="C89">
        <v>7225711</v>
      </c>
      <c r="D89" t="s">
        <v>590</v>
      </c>
      <c r="E89" s="8" t="s">
        <v>391</v>
      </c>
      <c r="F89" s="8">
        <v>34.348341185258093</v>
      </c>
      <c r="G89" s="8">
        <v>34.348341185258093</v>
      </c>
    </row>
    <row r="90" spans="1:7">
      <c r="A90" t="s">
        <v>1773</v>
      </c>
      <c r="B90">
        <v>2020</v>
      </c>
      <c r="C90">
        <v>1057911</v>
      </c>
      <c r="D90" t="s">
        <v>1685</v>
      </c>
      <c r="E90" s="8">
        <v>33.892421886400001</v>
      </c>
      <c r="F90" s="8" t="s">
        <v>407</v>
      </c>
      <c r="G90" s="8">
        <v>33.892421886400001</v>
      </c>
    </row>
    <row r="91" spans="1:7">
      <c r="A91" t="s">
        <v>1773</v>
      </c>
      <c r="B91">
        <v>2020</v>
      </c>
      <c r="C91">
        <v>868011</v>
      </c>
      <c r="D91" t="s">
        <v>840</v>
      </c>
      <c r="E91" s="8">
        <v>33.565835379999996</v>
      </c>
      <c r="F91" s="8" t="s">
        <v>407</v>
      </c>
      <c r="G91" s="8">
        <v>33.565835379999996</v>
      </c>
    </row>
    <row r="92" spans="1:7">
      <c r="A92" t="s">
        <v>1773</v>
      </c>
      <c r="B92">
        <v>2020</v>
      </c>
      <c r="C92">
        <v>5746611</v>
      </c>
      <c r="D92" t="s">
        <v>711</v>
      </c>
      <c r="E92" s="8">
        <v>31.025718108</v>
      </c>
      <c r="F92" s="8" t="s">
        <v>407</v>
      </c>
      <c r="G92" s="8">
        <v>31.025718108</v>
      </c>
    </row>
    <row r="93" spans="1:7">
      <c r="A93" t="s">
        <v>1773</v>
      </c>
      <c r="B93">
        <v>2020</v>
      </c>
      <c r="C93">
        <v>965511</v>
      </c>
      <c r="D93" t="s">
        <v>848</v>
      </c>
      <c r="E93" s="8">
        <v>23.586803239999998</v>
      </c>
      <c r="F93" s="8" t="s">
        <v>407</v>
      </c>
      <c r="G93" s="8">
        <v>23.586803239999998</v>
      </c>
    </row>
    <row r="94" spans="1:7">
      <c r="A94" t="s">
        <v>1773</v>
      </c>
      <c r="B94">
        <v>2020</v>
      </c>
      <c r="C94">
        <v>2890711</v>
      </c>
      <c r="D94" t="s">
        <v>876</v>
      </c>
      <c r="E94" s="8">
        <v>23.586803239999998</v>
      </c>
      <c r="F94" s="8">
        <v>0</v>
      </c>
      <c r="G94" s="8">
        <v>23.586803239999998</v>
      </c>
    </row>
    <row r="95" spans="1:7">
      <c r="A95" t="s">
        <v>1773</v>
      </c>
      <c r="B95">
        <v>2020</v>
      </c>
      <c r="C95">
        <v>17891811</v>
      </c>
      <c r="D95" t="s">
        <v>1630</v>
      </c>
      <c r="E95" s="8" t="s">
        <v>391</v>
      </c>
      <c r="F95" s="8">
        <v>22.700937341389999</v>
      </c>
      <c r="G95" s="8">
        <v>22.700937341389999</v>
      </c>
    </row>
    <row r="96" spans="1:7">
      <c r="A96" t="s">
        <v>1773</v>
      </c>
      <c r="B96">
        <v>2020</v>
      </c>
      <c r="C96">
        <v>12742511</v>
      </c>
      <c r="D96" t="s">
        <v>1759</v>
      </c>
      <c r="E96" s="8">
        <v>20.3572255656</v>
      </c>
      <c r="F96" s="8" t="s">
        <v>407</v>
      </c>
      <c r="G96" s="8">
        <v>20.3572255656</v>
      </c>
    </row>
    <row r="97" spans="1:7">
      <c r="A97" t="s">
        <v>1773</v>
      </c>
      <c r="B97">
        <v>2020</v>
      </c>
      <c r="C97">
        <v>10543911</v>
      </c>
      <c r="D97" t="s">
        <v>1001</v>
      </c>
      <c r="E97" s="8">
        <v>19.958064279999999</v>
      </c>
      <c r="F97" s="8" t="s">
        <v>407</v>
      </c>
      <c r="G97" s="8">
        <v>19.958064279999999</v>
      </c>
    </row>
    <row r="98" spans="1:7">
      <c r="A98" t="s">
        <v>1773</v>
      </c>
      <c r="B98">
        <v>2020</v>
      </c>
      <c r="C98">
        <v>7441011</v>
      </c>
      <c r="D98" t="s">
        <v>551</v>
      </c>
      <c r="E98" s="8">
        <v>15.87573295</v>
      </c>
      <c r="F98" s="8">
        <v>3.8101759080000002</v>
      </c>
      <c r="G98" s="8">
        <v>19.685908858000001</v>
      </c>
    </row>
    <row r="99" spans="1:7">
      <c r="A99" t="s">
        <v>1773</v>
      </c>
      <c r="B99">
        <v>2020</v>
      </c>
      <c r="C99">
        <v>8465611</v>
      </c>
      <c r="D99" t="s">
        <v>1438</v>
      </c>
      <c r="E99" s="8" t="s">
        <v>391</v>
      </c>
      <c r="F99" s="8">
        <v>19.460883951204853</v>
      </c>
      <c r="G99" s="8">
        <v>19.460883951204853</v>
      </c>
    </row>
    <row r="100" spans="1:7">
      <c r="A100" t="s">
        <v>1773</v>
      </c>
      <c r="B100">
        <v>2020</v>
      </c>
      <c r="C100">
        <v>7890611</v>
      </c>
      <c r="D100" t="s">
        <v>420</v>
      </c>
      <c r="E100" s="8">
        <v>18.143694800000002</v>
      </c>
      <c r="F100" s="8" t="s">
        <v>407</v>
      </c>
      <c r="G100" s="8">
        <v>18.143694800000002</v>
      </c>
    </row>
    <row r="101" spans="1:7">
      <c r="A101" t="s">
        <v>1773</v>
      </c>
      <c r="B101">
        <v>2020</v>
      </c>
      <c r="C101">
        <v>4568611</v>
      </c>
      <c r="D101" t="s">
        <v>891</v>
      </c>
      <c r="E101" s="8">
        <v>18.143694800000002</v>
      </c>
      <c r="F101" s="8" t="s">
        <v>407</v>
      </c>
      <c r="G101" s="8">
        <v>18.143694800000002</v>
      </c>
    </row>
    <row r="102" spans="1:7">
      <c r="A102" t="s">
        <v>1773</v>
      </c>
      <c r="B102">
        <v>2020</v>
      </c>
      <c r="C102">
        <v>560311</v>
      </c>
      <c r="D102" t="s">
        <v>836</v>
      </c>
      <c r="E102" s="8">
        <v>18.143694800000002</v>
      </c>
      <c r="F102" s="8" t="s">
        <v>407</v>
      </c>
      <c r="G102" s="8">
        <v>18.143694800000002</v>
      </c>
    </row>
    <row r="103" spans="1:7">
      <c r="A103" t="s">
        <v>1773</v>
      </c>
      <c r="B103">
        <v>2020</v>
      </c>
      <c r="C103">
        <v>6235211</v>
      </c>
      <c r="D103" t="s">
        <v>896</v>
      </c>
      <c r="E103" s="8">
        <v>17.236510060000001</v>
      </c>
      <c r="F103" s="8" t="s">
        <v>407</v>
      </c>
      <c r="G103" s="8">
        <v>17.236510060000001</v>
      </c>
    </row>
    <row r="104" spans="1:7">
      <c r="A104" t="s">
        <v>1773</v>
      </c>
      <c r="B104">
        <v>2020</v>
      </c>
      <c r="C104">
        <v>15645511</v>
      </c>
      <c r="D104" t="s">
        <v>1017</v>
      </c>
      <c r="E104" s="8">
        <v>13.970644996000001</v>
      </c>
      <c r="F104" s="8" t="s">
        <v>407</v>
      </c>
      <c r="G104" s="8">
        <v>13.970644996000001</v>
      </c>
    </row>
    <row r="105" spans="1:7">
      <c r="A105" t="s">
        <v>1773</v>
      </c>
      <c r="B105">
        <v>2020</v>
      </c>
      <c r="C105">
        <v>4055911</v>
      </c>
      <c r="D105" t="s">
        <v>1680</v>
      </c>
      <c r="E105" s="8" t="s">
        <v>391</v>
      </c>
      <c r="F105" s="8">
        <v>13.15417873</v>
      </c>
      <c r="G105" s="8">
        <v>13.15417873</v>
      </c>
    </row>
    <row r="106" spans="1:7">
      <c r="A106" t="s">
        <v>1773</v>
      </c>
      <c r="B106">
        <v>2020</v>
      </c>
      <c r="C106">
        <v>18664711</v>
      </c>
      <c r="D106" t="s">
        <v>1558</v>
      </c>
      <c r="E106" s="8">
        <v>12.301125703435799</v>
      </c>
      <c r="F106" s="8" t="s">
        <v>407</v>
      </c>
      <c r="G106" s="8">
        <v>12.301125703435799</v>
      </c>
    </row>
    <row r="107" spans="1:7">
      <c r="A107" t="s">
        <v>1773</v>
      </c>
      <c r="B107">
        <v>2020</v>
      </c>
      <c r="C107">
        <v>8055711</v>
      </c>
      <c r="D107" t="s">
        <v>643</v>
      </c>
      <c r="E107" s="8">
        <v>6.6950233811999995</v>
      </c>
      <c r="F107" s="8">
        <v>5.0473200672633194</v>
      </c>
      <c r="G107" s="8">
        <v>11.74234344846332</v>
      </c>
    </row>
    <row r="108" spans="1:7">
      <c r="A108" t="s">
        <v>1773</v>
      </c>
      <c r="B108">
        <v>2020</v>
      </c>
      <c r="C108">
        <v>1002811</v>
      </c>
      <c r="D108" t="s">
        <v>498</v>
      </c>
      <c r="E108" s="8" t="s">
        <v>391</v>
      </c>
      <c r="F108" s="8">
        <v>10.341906036000001</v>
      </c>
      <c r="G108" s="8">
        <v>10.341906036000001</v>
      </c>
    </row>
    <row r="109" spans="1:7">
      <c r="A109" t="s">
        <v>1773</v>
      </c>
      <c r="B109">
        <v>2020</v>
      </c>
      <c r="C109">
        <v>7229411</v>
      </c>
      <c r="D109" t="s">
        <v>921</v>
      </c>
      <c r="E109" s="8">
        <v>9.8066670393999988</v>
      </c>
      <c r="F109" s="8" t="s">
        <v>407</v>
      </c>
      <c r="G109" s="8">
        <v>9.8066670393999988</v>
      </c>
    </row>
    <row r="110" spans="1:7">
      <c r="A110" t="s">
        <v>1773</v>
      </c>
      <c r="B110">
        <v>2020</v>
      </c>
      <c r="C110">
        <v>7980211</v>
      </c>
      <c r="D110" t="s">
        <v>624</v>
      </c>
      <c r="E110" s="8">
        <v>1.3426334152E-3</v>
      </c>
      <c r="F110" s="8">
        <v>9.3882144703039039</v>
      </c>
      <c r="G110" s="8">
        <v>9.3895571037191043</v>
      </c>
    </row>
    <row r="111" spans="1:7">
      <c r="A111" t="s">
        <v>1773</v>
      </c>
      <c r="B111">
        <v>2020</v>
      </c>
      <c r="C111">
        <v>8240011</v>
      </c>
      <c r="D111" t="s">
        <v>1656</v>
      </c>
      <c r="E111" s="8">
        <v>9.0718474000000011</v>
      </c>
      <c r="F111" s="8" t="s">
        <v>407</v>
      </c>
      <c r="G111" s="8">
        <v>9.0718474000000011</v>
      </c>
    </row>
    <row r="112" spans="1:7">
      <c r="A112" t="s">
        <v>1773</v>
      </c>
      <c r="B112">
        <v>2020</v>
      </c>
      <c r="C112">
        <v>3746111</v>
      </c>
      <c r="D112" t="s">
        <v>1681</v>
      </c>
      <c r="E112" s="8">
        <v>9.0718474000000011</v>
      </c>
      <c r="F112" s="8" t="s">
        <v>407</v>
      </c>
      <c r="G112" s="8">
        <v>9.0718474000000011</v>
      </c>
    </row>
    <row r="113" spans="1:7">
      <c r="A113" t="s">
        <v>1773</v>
      </c>
      <c r="B113">
        <v>2020</v>
      </c>
      <c r="C113">
        <v>7203111</v>
      </c>
      <c r="D113" t="s">
        <v>1676</v>
      </c>
      <c r="E113" s="8">
        <v>4.5359237000000006</v>
      </c>
      <c r="F113" s="8">
        <v>4.0823313299999997</v>
      </c>
      <c r="G113" s="8">
        <v>8.6182550300000003</v>
      </c>
    </row>
    <row r="114" spans="1:7">
      <c r="A114" t="s">
        <v>1773</v>
      </c>
      <c r="B114">
        <v>2020</v>
      </c>
      <c r="C114">
        <v>6788011</v>
      </c>
      <c r="D114" t="s">
        <v>905</v>
      </c>
      <c r="E114" s="8" t="s">
        <v>391</v>
      </c>
      <c r="F114" s="8">
        <v>7.5296333420000003</v>
      </c>
      <c r="G114" s="8">
        <v>7.5296333420000003</v>
      </c>
    </row>
    <row r="115" spans="1:7">
      <c r="A115" t="s">
        <v>1773</v>
      </c>
      <c r="B115">
        <v>2020</v>
      </c>
      <c r="C115">
        <v>1078911</v>
      </c>
      <c r="D115" t="s">
        <v>1694</v>
      </c>
      <c r="E115" s="8">
        <v>7.429843020599999</v>
      </c>
      <c r="F115" s="8">
        <v>2.0230219701999999E-4</v>
      </c>
      <c r="G115" s="8">
        <v>7.4300453227970191</v>
      </c>
    </row>
    <row r="116" spans="1:7">
      <c r="A116" t="s">
        <v>1773</v>
      </c>
      <c r="B116">
        <v>2020</v>
      </c>
      <c r="C116">
        <v>5111111</v>
      </c>
      <c r="D116" t="s">
        <v>1697</v>
      </c>
      <c r="E116" s="8">
        <v>7.2484060726000008</v>
      </c>
      <c r="F116" s="8" t="s">
        <v>407</v>
      </c>
      <c r="G116" s="8">
        <v>7.2484060726000008</v>
      </c>
    </row>
    <row r="117" spans="1:7">
      <c r="A117" t="s">
        <v>1773</v>
      </c>
      <c r="B117">
        <v>2020</v>
      </c>
      <c r="C117">
        <v>8483011</v>
      </c>
      <c r="D117" t="s">
        <v>677</v>
      </c>
      <c r="E117" s="8" t="s">
        <v>391</v>
      </c>
      <c r="F117" s="8">
        <v>7.2213084644161993</v>
      </c>
      <c r="G117" s="8">
        <v>7.2213084644161993</v>
      </c>
    </row>
    <row r="118" spans="1:7">
      <c r="A118" t="s">
        <v>1773</v>
      </c>
      <c r="B118">
        <v>2020</v>
      </c>
      <c r="C118">
        <v>7838611</v>
      </c>
      <c r="D118" t="s">
        <v>936</v>
      </c>
      <c r="E118" s="8">
        <v>7.1667594460000013</v>
      </c>
      <c r="F118" s="8" t="s">
        <v>407</v>
      </c>
      <c r="G118" s="8">
        <v>7.1667594460000013</v>
      </c>
    </row>
    <row r="119" spans="1:7">
      <c r="A119" t="s">
        <v>1773</v>
      </c>
      <c r="B119">
        <v>2020</v>
      </c>
      <c r="C119">
        <v>5720811</v>
      </c>
      <c r="D119" t="s">
        <v>540</v>
      </c>
      <c r="E119" s="8">
        <v>3.1745097463125198</v>
      </c>
      <c r="F119" s="8">
        <v>3.9570128300164007</v>
      </c>
      <c r="G119" s="8">
        <v>7.1315225763289209</v>
      </c>
    </row>
    <row r="120" spans="1:7">
      <c r="A120" t="s">
        <v>1773</v>
      </c>
      <c r="B120">
        <v>2020</v>
      </c>
      <c r="C120">
        <v>6719811</v>
      </c>
      <c r="D120" t="s">
        <v>1756</v>
      </c>
      <c r="E120" s="8">
        <v>7.0216098876000004</v>
      </c>
      <c r="F120" s="8" t="s">
        <v>407</v>
      </c>
      <c r="G120" s="8">
        <v>7.0216098876000004</v>
      </c>
    </row>
    <row r="121" spans="1:7">
      <c r="A121" t="s">
        <v>1773</v>
      </c>
      <c r="B121">
        <v>2020</v>
      </c>
      <c r="C121">
        <v>6993711</v>
      </c>
      <c r="D121" t="s">
        <v>915</v>
      </c>
      <c r="E121" s="8">
        <v>6.4410116539999995</v>
      </c>
      <c r="F121" s="8" t="s">
        <v>407</v>
      </c>
      <c r="G121" s="8">
        <v>6.4410116539999995</v>
      </c>
    </row>
    <row r="122" spans="1:7">
      <c r="A122" t="s">
        <v>1773</v>
      </c>
      <c r="B122">
        <v>2020</v>
      </c>
      <c r="C122">
        <v>8467311</v>
      </c>
      <c r="D122" t="s">
        <v>475</v>
      </c>
      <c r="E122" s="8">
        <v>5.9964911314</v>
      </c>
      <c r="F122" s="8" t="s">
        <v>407</v>
      </c>
      <c r="G122" s="8">
        <v>5.9964911314</v>
      </c>
    </row>
    <row r="123" spans="1:7">
      <c r="A123" t="s">
        <v>1773</v>
      </c>
      <c r="B123">
        <v>2020</v>
      </c>
      <c r="C123">
        <v>1312211</v>
      </c>
      <c r="D123" t="s">
        <v>1735</v>
      </c>
      <c r="E123" s="8">
        <v>5.9503154281340001</v>
      </c>
      <c r="F123" s="8" t="s">
        <v>407</v>
      </c>
      <c r="G123" s="8">
        <v>5.9503154281340001</v>
      </c>
    </row>
    <row r="124" spans="1:7">
      <c r="A124" t="s">
        <v>1773</v>
      </c>
      <c r="B124">
        <v>2020</v>
      </c>
      <c r="C124">
        <v>2853311</v>
      </c>
      <c r="D124" t="s">
        <v>870</v>
      </c>
      <c r="E124" s="8">
        <v>0.58059823360000007</v>
      </c>
      <c r="F124" s="8">
        <v>5.2253841024000005</v>
      </c>
      <c r="G124" s="8">
        <v>5.8059823360000005</v>
      </c>
    </row>
    <row r="125" spans="1:7">
      <c r="A125" t="s">
        <v>1773</v>
      </c>
      <c r="B125">
        <v>2020</v>
      </c>
      <c r="C125">
        <v>8020811</v>
      </c>
      <c r="D125" t="s">
        <v>385</v>
      </c>
      <c r="E125" s="8">
        <v>5.7267669645032004</v>
      </c>
      <c r="F125" s="8">
        <v>5.2461586329459999E-2</v>
      </c>
      <c r="G125" s="8">
        <v>5.7792285508326602</v>
      </c>
    </row>
    <row r="126" spans="1:7">
      <c r="A126" t="s">
        <v>1773</v>
      </c>
      <c r="B126">
        <v>2020</v>
      </c>
      <c r="C126">
        <v>7045411</v>
      </c>
      <c r="D126" t="s">
        <v>573</v>
      </c>
      <c r="E126" s="8" t="s">
        <v>391</v>
      </c>
      <c r="F126" s="8">
        <v>5.669904625</v>
      </c>
      <c r="G126" s="8">
        <v>5.669904625</v>
      </c>
    </row>
    <row r="127" spans="1:7">
      <c r="A127" t="s">
        <v>1773</v>
      </c>
      <c r="B127">
        <v>2020</v>
      </c>
      <c r="C127">
        <v>8192611</v>
      </c>
      <c r="D127" t="s">
        <v>1671</v>
      </c>
      <c r="E127" s="8">
        <v>5.4431084399999996</v>
      </c>
      <c r="F127" s="8">
        <v>1.4968548210000002E-2</v>
      </c>
      <c r="G127" s="8">
        <v>5.4580769882099993</v>
      </c>
    </row>
    <row r="128" spans="1:7">
      <c r="A128" t="s">
        <v>1773</v>
      </c>
      <c r="B128">
        <v>2020</v>
      </c>
      <c r="C128">
        <v>7991711</v>
      </c>
      <c r="D128" t="s">
        <v>627</v>
      </c>
      <c r="E128" s="8">
        <v>1.32075438723305E-4</v>
      </c>
      <c r="F128" s="8">
        <v>5.4431084399999996</v>
      </c>
      <c r="G128" s="8">
        <v>5.4432405154387231</v>
      </c>
    </row>
    <row r="129" spans="1:7">
      <c r="A129" t="s">
        <v>1773</v>
      </c>
      <c r="B129">
        <v>2020</v>
      </c>
      <c r="C129">
        <v>8493411</v>
      </c>
      <c r="D129" t="s">
        <v>983</v>
      </c>
      <c r="E129" s="8">
        <v>1.34943730075</v>
      </c>
      <c r="F129" s="8">
        <v>4.04831190225</v>
      </c>
      <c r="G129" s="8">
        <v>5.3977492030000001</v>
      </c>
    </row>
    <row r="130" spans="1:7">
      <c r="A130" t="s">
        <v>1773</v>
      </c>
      <c r="B130">
        <v>2020</v>
      </c>
      <c r="C130">
        <v>706411</v>
      </c>
      <c r="D130" t="s">
        <v>1031</v>
      </c>
      <c r="E130" s="8">
        <v>5.2427385464762004</v>
      </c>
      <c r="F130" s="8" t="s">
        <v>407</v>
      </c>
      <c r="G130" s="8">
        <v>5.2427385464762004</v>
      </c>
    </row>
    <row r="131" spans="1:7">
      <c r="A131" t="s">
        <v>1773</v>
      </c>
      <c r="B131">
        <v>2020</v>
      </c>
      <c r="C131">
        <v>6444111</v>
      </c>
      <c r="D131" t="s">
        <v>551</v>
      </c>
      <c r="E131" s="8" t="s">
        <v>391</v>
      </c>
      <c r="F131" s="8">
        <v>5.2106559581461003</v>
      </c>
      <c r="G131" s="8">
        <v>5.2106559581461003</v>
      </c>
    </row>
    <row r="132" spans="1:7">
      <c r="A132" t="s">
        <v>1773</v>
      </c>
      <c r="B132">
        <v>2020</v>
      </c>
      <c r="C132">
        <v>18648511</v>
      </c>
      <c r="D132" t="s">
        <v>1552</v>
      </c>
      <c r="E132" s="8">
        <v>5.1891828953503003</v>
      </c>
      <c r="F132" s="8" t="s">
        <v>407</v>
      </c>
      <c r="G132" s="8">
        <v>5.1891828953503003</v>
      </c>
    </row>
    <row r="133" spans="1:7">
      <c r="A133" t="s">
        <v>1773</v>
      </c>
      <c r="B133">
        <v>2020</v>
      </c>
      <c r="C133">
        <v>18260711</v>
      </c>
      <c r="D133" t="s">
        <v>1551</v>
      </c>
      <c r="E133" s="8">
        <v>5.17231379511</v>
      </c>
      <c r="F133" s="8" t="s">
        <v>407</v>
      </c>
      <c r="G133" s="8">
        <v>5.17231379511</v>
      </c>
    </row>
    <row r="134" spans="1:7">
      <c r="A134" t="s">
        <v>1773</v>
      </c>
      <c r="B134">
        <v>2020</v>
      </c>
      <c r="C134">
        <v>3982611</v>
      </c>
      <c r="D134" t="s">
        <v>513</v>
      </c>
      <c r="E134" s="8" t="s">
        <v>391</v>
      </c>
      <c r="F134" s="8">
        <v>4.6344185615912803</v>
      </c>
      <c r="G134" s="8">
        <v>4.6344185615912803</v>
      </c>
    </row>
    <row r="135" spans="1:7">
      <c r="A135" t="s">
        <v>1773</v>
      </c>
      <c r="B135">
        <v>2020</v>
      </c>
      <c r="C135">
        <v>7290811</v>
      </c>
      <c r="D135" t="s">
        <v>926</v>
      </c>
      <c r="E135" s="8" t="s">
        <v>391</v>
      </c>
      <c r="F135" s="8">
        <v>4.6266421740000006</v>
      </c>
      <c r="G135" s="8">
        <v>4.6266421740000006</v>
      </c>
    </row>
    <row r="136" spans="1:7">
      <c r="A136" t="s">
        <v>1773</v>
      </c>
      <c r="B136">
        <v>2020</v>
      </c>
      <c r="C136">
        <v>6420811</v>
      </c>
      <c r="D136" t="s">
        <v>1203</v>
      </c>
      <c r="E136" s="8">
        <v>4.6266421739999997</v>
      </c>
      <c r="F136" s="8" t="s">
        <v>407</v>
      </c>
      <c r="G136" s="8">
        <v>4.6266421739999997</v>
      </c>
    </row>
    <row r="137" spans="1:7">
      <c r="A137" t="s">
        <v>1773</v>
      </c>
      <c r="B137">
        <v>2020</v>
      </c>
      <c r="C137">
        <v>7948111</v>
      </c>
      <c r="D137" t="s">
        <v>1583</v>
      </c>
      <c r="E137" s="8">
        <v>4.5359237000000006</v>
      </c>
      <c r="F137" s="8" t="s">
        <v>407</v>
      </c>
      <c r="G137" s="8">
        <v>4.5359237000000006</v>
      </c>
    </row>
    <row r="138" spans="1:7">
      <c r="A138" t="s">
        <v>1773</v>
      </c>
      <c r="B138">
        <v>2020</v>
      </c>
      <c r="C138">
        <v>4981011</v>
      </c>
      <c r="D138" t="s">
        <v>1043</v>
      </c>
      <c r="E138" s="8">
        <v>4.5359237000000006</v>
      </c>
      <c r="F138" s="8" t="s">
        <v>407</v>
      </c>
      <c r="G138" s="8">
        <v>4.5359237000000006</v>
      </c>
    </row>
    <row r="139" spans="1:7">
      <c r="A139" t="s">
        <v>1773</v>
      </c>
      <c r="B139">
        <v>2020</v>
      </c>
      <c r="C139">
        <v>6559611</v>
      </c>
      <c r="D139" t="s">
        <v>563</v>
      </c>
      <c r="E139" s="8" t="s">
        <v>391</v>
      </c>
      <c r="F139" s="8">
        <v>4.5359237000000006</v>
      </c>
      <c r="G139" s="8">
        <v>4.5359237000000006</v>
      </c>
    </row>
    <row r="140" spans="1:7">
      <c r="A140" t="s">
        <v>1773</v>
      </c>
      <c r="B140">
        <v>2020</v>
      </c>
      <c r="C140">
        <v>8339811</v>
      </c>
      <c r="D140" t="s">
        <v>969</v>
      </c>
      <c r="E140" s="8">
        <v>4.1911934988000006</v>
      </c>
      <c r="F140" s="8" t="s">
        <v>407</v>
      </c>
      <c r="G140" s="8">
        <v>4.1911934988000006</v>
      </c>
    </row>
    <row r="141" spans="1:7">
      <c r="A141" t="s">
        <v>1773</v>
      </c>
      <c r="B141">
        <v>2020</v>
      </c>
      <c r="C141">
        <v>7891111</v>
      </c>
      <c r="D141" t="s">
        <v>750</v>
      </c>
      <c r="E141" s="8">
        <v>3.9734691612000002</v>
      </c>
      <c r="F141" s="8" t="s">
        <v>407</v>
      </c>
      <c r="G141" s="8">
        <v>3.9734691612000002</v>
      </c>
    </row>
    <row r="142" spans="1:7">
      <c r="A142" t="s">
        <v>1773</v>
      </c>
      <c r="B142">
        <v>2020</v>
      </c>
      <c r="C142">
        <v>4862011</v>
      </c>
      <c r="D142" t="s">
        <v>529</v>
      </c>
      <c r="E142" s="8" t="s">
        <v>391</v>
      </c>
      <c r="F142" s="8">
        <v>3.8101759079999997</v>
      </c>
      <c r="G142" s="8">
        <v>3.8101759079999997</v>
      </c>
    </row>
    <row r="143" spans="1:7">
      <c r="A143" t="s">
        <v>1773</v>
      </c>
      <c r="B143">
        <v>2020</v>
      </c>
      <c r="C143">
        <v>15448811</v>
      </c>
      <c r="D143" t="s">
        <v>427</v>
      </c>
      <c r="E143" s="8" t="s">
        <v>391</v>
      </c>
      <c r="F143" s="8">
        <v>3.1751465899999998</v>
      </c>
      <c r="G143" s="8">
        <v>3.1751465899999998</v>
      </c>
    </row>
    <row r="144" spans="1:7">
      <c r="A144" t="s">
        <v>1773</v>
      </c>
      <c r="B144">
        <v>2020</v>
      </c>
      <c r="C144">
        <v>7840111</v>
      </c>
      <c r="D144" t="s">
        <v>942</v>
      </c>
      <c r="E144" s="8">
        <v>0.27215542199999998</v>
      </c>
      <c r="F144" s="8">
        <v>2.8122726939999998</v>
      </c>
      <c r="G144" s="8">
        <v>3.0844281159999998</v>
      </c>
    </row>
    <row r="145" spans="1:7">
      <c r="A145" t="s">
        <v>1773</v>
      </c>
      <c r="B145">
        <v>2020</v>
      </c>
      <c r="C145">
        <v>16884111</v>
      </c>
      <c r="D145" t="s">
        <v>1025</v>
      </c>
      <c r="E145" s="8">
        <v>3.0798921923</v>
      </c>
      <c r="F145" s="8" t="s">
        <v>407</v>
      </c>
      <c r="G145" s="8">
        <v>3.0798921923</v>
      </c>
    </row>
    <row r="146" spans="1:7">
      <c r="A146" t="s">
        <v>1773</v>
      </c>
      <c r="B146">
        <v>2020</v>
      </c>
      <c r="C146">
        <v>7488711</v>
      </c>
      <c r="D146" t="s">
        <v>1593</v>
      </c>
      <c r="E146" s="8" t="s">
        <v>391</v>
      </c>
      <c r="F146" s="8">
        <v>2.8848474731999998</v>
      </c>
      <c r="G146" s="8">
        <v>2.8848474731999998</v>
      </c>
    </row>
    <row r="147" spans="1:7">
      <c r="A147" t="s">
        <v>1773</v>
      </c>
      <c r="B147">
        <v>2020</v>
      </c>
      <c r="C147">
        <v>19030511</v>
      </c>
      <c r="D147" t="s">
        <v>1711</v>
      </c>
      <c r="E147" s="8">
        <v>2.7215542199999998</v>
      </c>
      <c r="F147" s="8" t="s">
        <v>407</v>
      </c>
      <c r="G147" s="8">
        <v>2.7215542199999998</v>
      </c>
    </row>
    <row r="148" spans="1:7">
      <c r="A148" t="s">
        <v>1773</v>
      </c>
      <c r="B148">
        <v>2020</v>
      </c>
      <c r="C148">
        <v>8214811</v>
      </c>
      <c r="D148" t="s">
        <v>652</v>
      </c>
      <c r="E148" s="8">
        <v>2.4947580349999998</v>
      </c>
      <c r="F148" s="8" t="s">
        <v>407</v>
      </c>
      <c r="G148" s="8">
        <v>2.4947580349999998</v>
      </c>
    </row>
    <row r="149" spans="1:7">
      <c r="A149" t="s">
        <v>1773</v>
      </c>
      <c r="B149">
        <v>2020</v>
      </c>
      <c r="C149">
        <v>8424011</v>
      </c>
      <c r="D149" t="s">
        <v>973</v>
      </c>
      <c r="E149" s="8">
        <v>2.2965517770810999</v>
      </c>
      <c r="F149" s="8" t="s">
        <v>407</v>
      </c>
      <c r="G149" s="8">
        <v>2.2965517770810999</v>
      </c>
    </row>
    <row r="150" spans="1:7">
      <c r="A150" t="s">
        <v>1773</v>
      </c>
      <c r="B150">
        <v>2020</v>
      </c>
      <c r="C150">
        <v>19087611</v>
      </c>
      <c r="D150" t="s">
        <v>1653</v>
      </c>
      <c r="E150" s="8">
        <v>2.2407463078000003</v>
      </c>
      <c r="F150" s="8" t="s">
        <v>407</v>
      </c>
      <c r="G150" s="8">
        <v>2.2407463078000003</v>
      </c>
    </row>
    <row r="151" spans="1:7">
      <c r="A151" t="s">
        <v>1773</v>
      </c>
      <c r="B151">
        <v>2020</v>
      </c>
      <c r="C151">
        <v>8038211</v>
      </c>
      <c r="D151" t="s">
        <v>392</v>
      </c>
      <c r="E151" s="8">
        <v>1.1290532562496494</v>
      </c>
      <c r="F151" s="8">
        <v>0.93893620590000038</v>
      </c>
      <c r="G151" s="8">
        <v>2.06798946214965</v>
      </c>
    </row>
    <row r="152" spans="1:7">
      <c r="A152" t="s">
        <v>1773</v>
      </c>
      <c r="B152">
        <v>2020</v>
      </c>
      <c r="C152">
        <v>6534811</v>
      </c>
      <c r="D152" t="s">
        <v>903</v>
      </c>
      <c r="E152" s="8">
        <v>0.13607771099999999</v>
      </c>
      <c r="F152" s="8">
        <v>1.8143694800000001</v>
      </c>
      <c r="G152" s="8">
        <v>1.9504471910000001</v>
      </c>
    </row>
    <row r="153" spans="1:7">
      <c r="A153" t="s">
        <v>1773</v>
      </c>
      <c r="B153">
        <v>2020</v>
      </c>
      <c r="C153">
        <v>7768011</v>
      </c>
      <c r="D153" t="s">
        <v>804</v>
      </c>
      <c r="E153" s="8">
        <v>0.99790321400000004</v>
      </c>
      <c r="F153" s="8">
        <v>0.90718474000000004</v>
      </c>
      <c r="G153" s="8">
        <v>1.9050879540000001</v>
      </c>
    </row>
    <row r="154" spans="1:7">
      <c r="A154" t="s">
        <v>1773</v>
      </c>
      <c r="B154">
        <v>2020</v>
      </c>
      <c r="C154">
        <v>6497711</v>
      </c>
      <c r="D154" t="s">
        <v>557</v>
      </c>
      <c r="E154" s="8" t="s">
        <v>391</v>
      </c>
      <c r="F154" s="8">
        <v>1.9050879539999999</v>
      </c>
      <c r="G154" s="8">
        <v>1.9050879539999999</v>
      </c>
    </row>
    <row r="155" spans="1:7">
      <c r="A155" t="s">
        <v>1773</v>
      </c>
      <c r="B155">
        <v>2020</v>
      </c>
      <c r="C155">
        <v>17052711</v>
      </c>
      <c r="D155" t="s">
        <v>1527</v>
      </c>
      <c r="E155" s="8">
        <v>1.8143694800000001</v>
      </c>
      <c r="F155" s="8" t="s">
        <v>407</v>
      </c>
      <c r="G155" s="8">
        <v>1.8143694800000001</v>
      </c>
    </row>
    <row r="156" spans="1:7">
      <c r="A156" t="s">
        <v>1773</v>
      </c>
      <c r="B156">
        <v>2020</v>
      </c>
      <c r="C156">
        <v>13372211</v>
      </c>
      <c r="D156" t="s">
        <v>1007</v>
      </c>
      <c r="E156" s="8" t="s">
        <v>391</v>
      </c>
      <c r="F156" s="8">
        <v>1.6692199215999999</v>
      </c>
      <c r="G156" s="8">
        <v>1.6692199215999999</v>
      </c>
    </row>
    <row r="157" spans="1:7">
      <c r="A157" t="s">
        <v>1773</v>
      </c>
      <c r="B157">
        <v>2020</v>
      </c>
      <c r="C157">
        <v>18660511</v>
      </c>
      <c r="D157" t="s">
        <v>1755</v>
      </c>
      <c r="E157" s="8">
        <v>1.6488540777793701</v>
      </c>
      <c r="F157" s="8" t="s">
        <v>407</v>
      </c>
      <c r="G157" s="8">
        <v>1.6488540777793701</v>
      </c>
    </row>
    <row r="158" spans="1:7">
      <c r="A158" t="s">
        <v>1773</v>
      </c>
      <c r="B158">
        <v>2020</v>
      </c>
      <c r="C158">
        <v>1370511</v>
      </c>
      <c r="D158" t="s">
        <v>862</v>
      </c>
      <c r="E158" s="8">
        <v>1.4833931066431401</v>
      </c>
      <c r="F158" s="8" t="s">
        <v>407</v>
      </c>
      <c r="G158" s="8">
        <v>1.4833931066431401</v>
      </c>
    </row>
    <row r="159" spans="1:7">
      <c r="A159" t="s">
        <v>1773</v>
      </c>
      <c r="B159">
        <v>2020</v>
      </c>
      <c r="C159">
        <v>1091211</v>
      </c>
      <c r="D159" t="s">
        <v>506</v>
      </c>
      <c r="E159" s="8">
        <v>1.4821856437541998</v>
      </c>
      <c r="F159" s="8" t="s">
        <v>407</v>
      </c>
      <c r="G159" s="8">
        <v>1.4821856437541998</v>
      </c>
    </row>
    <row r="160" spans="1:7">
      <c r="A160" t="s">
        <v>1773</v>
      </c>
      <c r="B160">
        <v>2020</v>
      </c>
      <c r="C160">
        <v>7840011</v>
      </c>
      <c r="D160" t="s">
        <v>939</v>
      </c>
      <c r="E160" s="8" t="s">
        <v>391</v>
      </c>
      <c r="F160" s="8">
        <v>1.2700586359999999</v>
      </c>
      <c r="G160" s="8">
        <v>1.2700586359999999</v>
      </c>
    </row>
    <row r="161" spans="1:7">
      <c r="A161" t="s">
        <v>1773</v>
      </c>
      <c r="B161">
        <v>2020</v>
      </c>
      <c r="C161">
        <v>13006411</v>
      </c>
      <c r="D161" t="s">
        <v>1004</v>
      </c>
      <c r="E161" s="8">
        <v>1.2156275516000001</v>
      </c>
      <c r="F161" s="8">
        <v>2.7215542200000001E-2</v>
      </c>
      <c r="G161" s="8">
        <v>1.2428430938000001</v>
      </c>
    </row>
    <row r="162" spans="1:7">
      <c r="A162" t="s">
        <v>1773</v>
      </c>
      <c r="B162">
        <v>2020</v>
      </c>
      <c r="C162">
        <v>949311</v>
      </c>
      <c r="D162" t="s">
        <v>773</v>
      </c>
      <c r="E162" s="8" t="s">
        <v>391</v>
      </c>
      <c r="F162" s="8">
        <v>1.1793401620000001</v>
      </c>
      <c r="G162" s="8">
        <v>1.1793401620000001</v>
      </c>
    </row>
    <row r="163" spans="1:7">
      <c r="A163" t="s">
        <v>1773</v>
      </c>
      <c r="B163">
        <v>2020</v>
      </c>
      <c r="C163">
        <v>8468011</v>
      </c>
      <c r="D163" t="s">
        <v>714</v>
      </c>
      <c r="E163" s="8">
        <v>1.1697757132861799</v>
      </c>
      <c r="F163" s="8" t="s">
        <v>407</v>
      </c>
      <c r="G163" s="8">
        <v>1.1697757132861799</v>
      </c>
    </row>
    <row r="164" spans="1:7">
      <c r="A164" t="s">
        <v>1773</v>
      </c>
      <c r="B164">
        <v>2020</v>
      </c>
      <c r="C164">
        <v>6991511</v>
      </c>
      <c r="D164" t="s">
        <v>912</v>
      </c>
      <c r="E164" s="8">
        <v>0.2710428369415091</v>
      </c>
      <c r="F164" s="8">
        <v>0.86883478886849064</v>
      </c>
      <c r="G164" s="8">
        <v>1.1398776258099996</v>
      </c>
    </row>
    <row r="165" spans="1:7">
      <c r="A165" t="s">
        <v>1773</v>
      </c>
      <c r="B165">
        <v>2020</v>
      </c>
      <c r="C165">
        <v>7990211</v>
      </c>
      <c r="D165" t="s">
        <v>963</v>
      </c>
      <c r="E165" s="8">
        <v>1.0673028466099999</v>
      </c>
      <c r="F165" s="8" t="s">
        <v>407</v>
      </c>
      <c r="G165" s="8">
        <v>1.0673028466099999</v>
      </c>
    </row>
    <row r="166" spans="1:7">
      <c r="A166" t="s">
        <v>1773</v>
      </c>
      <c r="B166">
        <v>2020</v>
      </c>
      <c r="C166">
        <v>13429211</v>
      </c>
      <c r="D166" t="s">
        <v>822</v>
      </c>
      <c r="E166" s="8">
        <v>0.79378664749999994</v>
      </c>
      <c r="F166" s="8">
        <v>0.23133210870000001</v>
      </c>
      <c r="G166" s="8">
        <v>1.0251187561999999</v>
      </c>
    </row>
    <row r="167" spans="1:7">
      <c r="A167" t="s">
        <v>1773</v>
      </c>
      <c r="B167">
        <v>2020</v>
      </c>
      <c r="C167">
        <v>7844411</v>
      </c>
      <c r="D167" t="s">
        <v>945</v>
      </c>
      <c r="E167" s="8" t="s">
        <v>391</v>
      </c>
      <c r="F167" s="8">
        <v>0.95254397699999993</v>
      </c>
      <c r="G167" s="8">
        <v>0.95254397699999993</v>
      </c>
    </row>
    <row r="168" spans="1:7">
      <c r="A168" t="s">
        <v>1773</v>
      </c>
      <c r="B168">
        <v>2020</v>
      </c>
      <c r="C168">
        <v>6277111</v>
      </c>
      <c r="D168" t="s">
        <v>788</v>
      </c>
      <c r="E168" s="8">
        <v>0</v>
      </c>
      <c r="F168" s="8">
        <v>0.91988532635999987</v>
      </c>
      <c r="G168" s="8">
        <v>0.91988532635999987</v>
      </c>
    </row>
    <row r="169" spans="1:7">
      <c r="A169" t="s">
        <v>1773</v>
      </c>
      <c r="B169">
        <v>2020</v>
      </c>
      <c r="C169">
        <v>5684811</v>
      </c>
      <c r="D169" t="s">
        <v>201</v>
      </c>
      <c r="E169" s="8">
        <v>0.90718474000000004</v>
      </c>
      <c r="F169" s="8" t="s">
        <v>407</v>
      </c>
      <c r="G169" s="8">
        <v>0.90718474000000004</v>
      </c>
    </row>
    <row r="170" spans="1:7">
      <c r="A170" t="s">
        <v>1773</v>
      </c>
      <c r="B170">
        <v>2020</v>
      </c>
      <c r="C170">
        <v>15046711</v>
      </c>
      <c r="D170" t="s">
        <v>1701</v>
      </c>
      <c r="E170" s="8">
        <v>0.90718474000000004</v>
      </c>
      <c r="F170" s="8" t="s">
        <v>407</v>
      </c>
      <c r="G170" s="8">
        <v>0.90718474000000004</v>
      </c>
    </row>
    <row r="171" spans="1:7">
      <c r="A171" t="s">
        <v>1773</v>
      </c>
      <c r="B171">
        <v>2020</v>
      </c>
      <c r="C171">
        <v>12780311</v>
      </c>
      <c r="D171" t="s">
        <v>1577</v>
      </c>
      <c r="E171" s="8" t="s">
        <v>391</v>
      </c>
      <c r="F171" s="8">
        <v>0.90718474000000004</v>
      </c>
      <c r="G171" s="8">
        <v>0.90718474000000004</v>
      </c>
    </row>
    <row r="172" spans="1:7">
      <c r="A172" t="s">
        <v>1773</v>
      </c>
      <c r="B172">
        <v>2020</v>
      </c>
      <c r="C172">
        <v>10131711</v>
      </c>
      <c r="D172" t="s">
        <v>1692</v>
      </c>
      <c r="E172" s="8">
        <v>0.89811289260000005</v>
      </c>
      <c r="F172" s="8" t="s">
        <v>407</v>
      </c>
      <c r="G172" s="8">
        <v>0.89811289260000005</v>
      </c>
    </row>
    <row r="173" spans="1:7">
      <c r="A173" t="s">
        <v>1773</v>
      </c>
      <c r="B173">
        <v>2020</v>
      </c>
      <c r="C173">
        <v>994211</v>
      </c>
      <c r="D173" t="s">
        <v>851</v>
      </c>
      <c r="E173" s="8">
        <v>9.0718474000000007E-2</v>
      </c>
      <c r="F173" s="8">
        <v>0.63502931799999995</v>
      </c>
      <c r="G173" s="8">
        <v>0.72574779199999995</v>
      </c>
    </row>
    <row r="174" spans="1:7">
      <c r="A174" t="s">
        <v>1773</v>
      </c>
      <c r="B174">
        <v>2020</v>
      </c>
      <c r="C174">
        <v>8020211</v>
      </c>
      <c r="D174" t="s">
        <v>467</v>
      </c>
      <c r="E174" s="8">
        <v>0.61234969950000007</v>
      </c>
      <c r="F174" s="8" t="s">
        <v>407</v>
      </c>
      <c r="G174" s="8">
        <v>0.61234969950000007</v>
      </c>
    </row>
    <row r="175" spans="1:7">
      <c r="A175" t="s">
        <v>1773</v>
      </c>
      <c r="B175">
        <v>2020</v>
      </c>
      <c r="C175">
        <v>14217311</v>
      </c>
      <c r="D175" t="s">
        <v>1643</v>
      </c>
      <c r="E175" s="8">
        <v>0.56245453880000007</v>
      </c>
      <c r="F175" s="8" t="s">
        <v>407</v>
      </c>
      <c r="G175" s="8">
        <v>0.56245453880000007</v>
      </c>
    </row>
    <row r="176" spans="1:7">
      <c r="A176" t="s">
        <v>1773</v>
      </c>
      <c r="B176">
        <v>2020</v>
      </c>
      <c r="C176">
        <v>6315911</v>
      </c>
      <c r="D176" t="s">
        <v>899</v>
      </c>
      <c r="E176" s="8" t="s">
        <v>391</v>
      </c>
      <c r="F176" s="8">
        <v>0.56245453879999996</v>
      </c>
      <c r="G176" s="8">
        <v>0.56245453879999996</v>
      </c>
    </row>
    <row r="177" spans="1:7">
      <c r="A177" t="s">
        <v>1773</v>
      </c>
      <c r="B177">
        <v>2020</v>
      </c>
      <c r="C177">
        <v>7364711</v>
      </c>
      <c r="D177" t="s">
        <v>1589</v>
      </c>
      <c r="E177" s="8">
        <v>0.54431084399999996</v>
      </c>
      <c r="F177" s="8" t="s">
        <v>407</v>
      </c>
      <c r="G177" s="8">
        <v>0.54431084399999996</v>
      </c>
    </row>
    <row r="178" spans="1:7">
      <c r="A178" t="s">
        <v>1773</v>
      </c>
      <c r="B178">
        <v>2020</v>
      </c>
      <c r="C178">
        <v>8465811</v>
      </c>
      <c r="D178" t="s">
        <v>472</v>
      </c>
      <c r="E178" s="8" t="s">
        <v>391</v>
      </c>
      <c r="F178" s="8">
        <v>0.54431084399999996</v>
      </c>
      <c r="G178" s="8">
        <v>0.54431084399999996</v>
      </c>
    </row>
    <row r="179" spans="1:7">
      <c r="A179" t="s">
        <v>1773</v>
      </c>
      <c r="B179">
        <v>2020</v>
      </c>
      <c r="C179">
        <v>3898211</v>
      </c>
      <c r="D179" t="s">
        <v>1619</v>
      </c>
      <c r="E179" s="8" t="s">
        <v>391</v>
      </c>
      <c r="F179" s="8">
        <v>0.54431084399999996</v>
      </c>
      <c r="G179" s="8">
        <v>0.54431084399999996</v>
      </c>
    </row>
    <row r="180" spans="1:7">
      <c r="A180" t="s">
        <v>1773</v>
      </c>
      <c r="B180">
        <v>2020</v>
      </c>
      <c r="C180">
        <v>6898811</v>
      </c>
      <c r="D180" t="s">
        <v>1708</v>
      </c>
      <c r="E180" s="8" t="s">
        <v>391</v>
      </c>
      <c r="F180" s="8">
        <v>0.54431084399999996</v>
      </c>
      <c r="G180" s="8">
        <v>0.54431084399999996</v>
      </c>
    </row>
    <row r="181" spans="1:7">
      <c r="A181" t="s">
        <v>1773</v>
      </c>
      <c r="B181">
        <v>2020</v>
      </c>
      <c r="C181">
        <v>8091511</v>
      </c>
      <c r="D181" t="s">
        <v>1659</v>
      </c>
      <c r="E181" s="8">
        <v>0.45359237000000002</v>
      </c>
      <c r="F181" s="8" t="s">
        <v>407</v>
      </c>
      <c r="G181" s="8">
        <v>0.45359237000000002</v>
      </c>
    </row>
    <row r="182" spans="1:7">
      <c r="A182" t="s">
        <v>1773</v>
      </c>
      <c r="B182">
        <v>2020</v>
      </c>
      <c r="C182">
        <v>17986911</v>
      </c>
      <c r="D182" t="s">
        <v>408</v>
      </c>
      <c r="E182" s="8">
        <v>7.1426283319159997E-2</v>
      </c>
      <c r="F182" s="8">
        <v>0.34844602989504003</v>
      </c>
      <c r="G182" s="8">
        <v>0.41987231321420004</v>
      </c>
    </row>
    <row r="183" spans="1:7">
      <c r="A183" t="s">
        <v>1773</v>
      </c>
      <c r="B183">
        <v>2020</v>
      </c>
      <c r="C183">
        <v>5018911</v>
      </c>
      <c r="D183" t="s">
        <v>1045</v>
      </c>
      <c r="E183" s="8" t="s">
        <v>391</v>
      </c>
      <c r="F183" s="8">
        <v>0.40045257235891596</v>
      </c>
      <c r="G183" s="8">
        <v>0.40045257235891596</v>
      </c>
    </row>
    <row r="184" spans="1:7">
      <c r="A184" t="s">
        <v>1773</v>
      </c>
      <c r="B184">
        <v>2020</v>
      </c>
      <c r="C184">
        <v>7213611</v>
      </c>
      <c r="D184" t="s">
        <v>793</v>
      </c>
      <c r="E184" s="8" t="s">
        <v>391</v>
      </c>
      <c r="F184" s="8">
        <v>0.31479310478</v>
      </c>
      <c r="G184" s="8">
        <v>0.31479310478</v>
      </c>
    </row>
    <row r="185" spans="1:7">
      <c r="A185" t="s">
        <v>1773</v>
      </c>
      <c r="B185">
        <v>2020</v>
      </c>
      <c r="C185">
        <v>8217711</v>
      </c>
      <c r="D185" t="s">
        <v>667</v>
      </c>
      <c r="E185" s="8">
        <v>0.27215542199999998</v>
      </c>
      <c r="F185" s="8" t="s">
        <v>407</v>
      </c>
      <c r="G185" s="8">
        <v>0.27215542199999998</v>
      </c>
    </row>
    <row r="186" spans="1:7">
      <c r="A186" t="s">
        <v>1773</v>
      </c>
      <c r="B186">
        <v>2020</v>
      </c>
      <c r="C186">
        <v>10030711</v>
      </c>
      <c r="D186" t="s">
        <v>992</v>
      </c>
      <c r="E186" s="8">
        <v>0.26351176579728003</v>
      </c>
      <c r="F186" s="8" t="s">
        <v>407</v>
      </c>
      <c r="G186" s="8">
        <v>0.26351176579728003</v>
      </c>
    </row>
    <row r="187" spans="1:7">
      <c r="A187" t="s">
        <v>1773</v>
      </c>
      <c r="B187">
        <v>2020</v>
      </c>
      <c r="C187">
        <v>9875411</v>
      </c>
      <c r="D187" t="s">
        <v>989</v>
      </c>
      <c r="E187" s="8">
        <v>0.26318155055192</v>
      </c>
      <c r="F187" s="8" t="s">
        <v>407</v>
      </c>
      <c r="G187" s="8">
        <v>0.26318155055192</v>
      </c>
    </row>
    <row r="188" spans="1:7">
      <c r="A188" t="s">
        <v>1773</v>
      </c>
      <c r="B188">
        <v>2020</v>
      </c>
      <c r="C188">
        <v>5281611</v>
      </c>
      <c r="D188" t="s">
        <v>892</v>
      </c>
      <c r="E188" s="8">
        <v>0.24493987980000001</v>
      </c>
      <c r="F188" s="8" t="s">
        <v>407</v>
      </c>
      <c r="G188" s="8">
        <v>0.24493987980000001</v>
      </c>
    </row>
    <row r="189" spans="1:7">
      <c r="A189" t="s">
        <v>1773</v>
      </c>
      <c r="B189">
        <v>2020</v>
      </c>
      <c r="C189">
        <v>826311</v>
      </c>
      <c r="D189" t="s">
        <v>1715</v>
      </c>
      <c r="E189" s="8" t="s">
        <v>391</v>
      </c>
      <c r="F189" s="8">
        <v>0.23677521713999999</v>
      </c>
      <c r="G189" s="8">
        <v>0.23677521713999999</v>
      </c>
    </row>
    <row r="190" spans="1:7">
      <c r="A190" t="s">
        <v>1773</v>
      </c>
      <c r="B190">
        <v>2020</v>
      </c>
      <c r="C190">
        <v>10014711</v>
      </c>
      <c r="D190" t="s">
        <v>1721</v>
      </c>
      <c r="E190" s="8">
        <v>0.22256507537264003</v>
      </c>
      <c r="F190" s="8" t="s">
        <v>407</v>
      </c>
      <c r="G190" s="8">
        <v>0.22256507537264003</v>
      </c>
    </row>
    <row r="191" spans="1:7">
      <c r="A191" t="s">
        <v>1773</v>
      </c>
      <c r="B191">
        <v>2020</v>
      </c>
      <c r="C191">
        <v>15484911</v>
      </c>
      <c r="D191" t="s">
        <v>760</v>
      </c>
      <c r="E191" s="8" t="s">
        <v>391</v>
      </c>
      <c r="F191" s="8">
        <v>0.20048782754000002</v>
      </c>
      <c r="G191" s="8">
        <v>0.20048782754000002</v>
      </c>
    </row>
    <row r="192" spans="1:7">
      <c r="A192" t="s">
        <v>1773</v>
      </c>
      <c r="B192">
        <v>2020</v>
      </c>
      <c r="C192">
        <v>2686011</v>
      </c>
      <c r="D192" t="s">
        <v>866</v>
      </c>
      <c r="E192" s="8" t="s">
        <v>391</v>
      </c>
      <c r="F192" s="8">
        <v>0.15567761874464803</v>
      </c>
      <c r="G192" s="8">
        <v>0.15567761874464803</v>
      </c>
    </row>
    <row r="193" spans="1:7">
      <c r="A193" t="s">
        <v>1773</v>
      </c>
      <c r="B193">
        <v>2020</v>
      </c>
      <c r="C193">
        <v>140311</v>
      </c>
      <c r="D193" t="s">
        <v>828</v>
      </c>
      <c r="E193" s="8">
        <v>0.14316078265373502</v>
      </c>
      <c r="F193" s="8" t="s">
        <v>407</v>
      </c>
      <c r="G193" s="8">
        <v>0.14316078265373502</v>
      </c>
    </row>
    <row r="194" spans="1:7">
      <c r="A194" t="s">
        <v>1773</v>
      </c>
      <c r="B194">
        <v>2020</v>
      </c>
      <c r="C194">
        <v>7949211</v>
      </c>
      <c r="D194" t="s">
        <v>952</v>
      </c>
      <c r="E194" s="8">
        <v>0.123150328455</v>
      </c>
      <c r="F194" s="8" t="s">
        <v>407</v>
      </c>
      <c r="G194" s="8">
        <v>0.123150328455</v>
      </c>
    </row>
    <row r="195" spans="1:7">
      <c r="A195" t="s">
        <v>1773</v>
      </c>
      <c r="B195">
        <v>2020</v>
      </c>
      <c r="C195">
        <v>6192611</v>
      </c>
      <c r="D195" t="s">
        <v>894</v>
      </c>
      <c r="E195" s="8" t="s">
        <v>391</v>
      </c>
      <c r="F195" s="8">
        <v>0.10113295481519999</v>
      </c>
      <c r="G195" s="8">
        <v>0.10113295481519999</v>
      </c>
    </row>
    <row r="196" spans="1:7">
      <c r="A196" t="s">
        <v>1773</v>
      </c>
      <c r="B196">
        <v>2020</v>
      </c>
      <c r="C196">
        <v>973111</v>
      </c>
      <c r="D196" t="s">
        <v>778</v>
      </c>
      <c r="E196" s="8" t="s">
        <v>391</v>
      </c>
      <c r="F196" s="8">
        <v>9.5388661041519995E-2</v>
      </c>
      <c r="G196" s="8">
        <v>9.5388661041519995E-2</v>
      </c>
    </row>
    <row r="197" spans="1:7">
      <c r="A197" t="s">
        <v>1773</v>
      </c>
      <c r="B197">
        <v>2020</v>
      </c>
      <c r="C197">
        <v>4525811</v>
      </c>
      <c r="D197" t="s">
        <v>886</v>
      </c>
      <c r="E197" s="8">
        <v>9.0718474000000007E-2</v>
      </c>
      <c r="F197" s="8" t="s">
        <v>407</v>
      </c>
      <c r="G197" s="8">
        <v>9.0718474000000007E-2</v>
      </c>
    </row>
    <row r="198" spans="1:7">
      <c r="A198" t="s">
        <v>1773</v>
      </c>
      <c r="B198">
        <v>2020</v>
      </c>
      <c r="C198">
        <v>15426111</v>
      </c>
      <c r="D198" t="s">
        <v>1723</v>
      </c>
      <c r="E198" s="8">
        <v>9.0718474000000007E-2</v>
      </c>
      <c r="F198" s="8" t="s">
        <v>407</v>
      </c>
      <c r="G198" s="8">
        <v>9.0718474000000007E-2</v>
      </c>
    </row>
    <row r="199" spans="1:7">
      <c r="A199" t="s">
        <v>1773</v>
      </c>
      <c r="B199">
        <v>2020</v>
      </c>
      <c r="C199">
        <v>7366811</v>
      </c>
      <c r="D199" t="s">
        <v>738</v>
      </c>
      <c r="E199" s="8">
        <v>0</v>
      </c>
      <c r="F199" s="8">
        <v>7.1595019680799996E-2</v>
      </c>
      <c r="G199" s="8">
        <v>7.1595019680799996E-2</v>
      </c>
    </row>
    <row r="200" spans="1:7">
      <c r="A200" t="s">
        <v>1773</v>
      </c>
      <c r="B200">
        <v>2020</v>
      </c>
      <c r="C200">
        <v>12660111</v>
      </c>
      <c r="D200" t="s">
        <v>1687</v>
      </c>
      <c r="E200" s="8">
        <v>5.533826914E-2</v>
      </c>
      <c r="F200" s="8" t="s">
        <v>407</v>
      </c>
      <c r="G200" s="8">
        <v>5.533826914E-2</v>
      </c>
    </row>
    <row r="201" spans="1:7">
      <c r="A201" t="s">
        <v>1773</v>
      </c>
      <c r="B201">
        <v>2020</v>
      </c>
      <c r="C201">
        <v>7525811</v>
      </c>
      <c r="D201" t="s">
        <v>928</v>
      </c>
      <c r="E201" s="8">
        <v>3.9462536190000001E-2</v>
      </c>
      <c r="F201" s="8">
        <v>2.3586803240000002E-3</v>
      </c>
      <c r="G201" s="8">
        <v>4.1821216514000004E-2</v>
      </c>
    </row>
    <row r="202" spans="1:7">
      <c r="A202" t="s">
        <v>1773</v>
      </c>
      <c r="B202">
        <v>2020</v>
      </c>
      <c r="C202">
        <v>15080311</v>
      </c>
      <c r="D202" t="s">
        <v>728</v>
      </c>
      <c r="E202" s="8" t="s">
        <v>391</v>
      </c>
      <c r="F202" s="8">
        <v>3.6899285707129997E-2</v>
      </c>
      <c r="G202" s="8">
        <v>3.6899285707129997E-2</v>
      </c>
    </row>
    <row r="203" spans="1:7">
      <c r="A203" t="s">
        <v>1773</v>
      </c>
      <c r="B203">
        <v>2020</v>
      </c>
      <c r="C203">
        <v>233711</v>
      </c>
      <c r="D203" t="s">
        <v>833</v>
      </c>
      <c r="E203" s="8">
        <v>3.6543496923949398E-2</v>
      </c>
      <c r="F203" s="8" t="s">
        <v>407</v>
      </c>
      <c r="G203" s="8">
        <v>3.6543496923949398E-2</v>
      </c>
    </row>
    <row r="204" spans="1:7">
      <c r="A204" t="s">
        <v>1773</v>
      </c>
      <c r="B204">
        <v>2020</v>
      </c>
      <c r="C204">
        <v>6592311</v>
      </c>
      <c r="D204" t="s">
        <v>1565</v>
      </c>
      <c r="E204" s="8">
        <v>3.0780778228199995E-2</v>
      </c>
      <c r="F204" s="8">
        <v>8.0648723386000008E-6</v>
      </c>
      <c r="G204" s="8">
        <v>3.0788843100538595E-2</v>
      </c>
    </row>
    <row r="205" spans="1:7">
      <c r="A205" t="s">
        <v>1773</v>
      </c>
      <c r="B205">
        <v>2020</v>
      </c>
      <c r="C205">
        <v>988611</v>
      </c>
      <c r="D205" t="s">
        <v>1634</v>
      </c>
      <c r="E205" s="8" t="s">
        <v>391</v>
      </c>
      <c r="F205" s="8">
        <v>2.6761949829999999E-2</v>
      </c>
      <c r="G205" s="8">
        <v>2.6761949829999999E-2</v>
      </c>
    </row>
    <row r="206" spans="1:7">
      <c r="A206" t="s">
        <v>1773</v>
      </c>
      <c r="B206">
        <v>2020</v>
      </c>
      <c r="C206">
        <v>1978111</v>
      </c>
      <c r="D206" t="s">
        <v>1637</v>
      </c>
      <c r="E206" s="8">
        <v>2.4584706454000002E-2</v>
      </c>
      <c r="F206" s="8" t="s">
        <v>407</v>
      </c>
      <c r="G206" s="8">
        <v>2.4584706454000002E-2</v>
      </c>
    </row>
    <row r="207" spans="1:7">
      <c r="A207" t="s">
        <v>1773</v>
      </c>
      <c r="B207">
        <v>2020</v>
      </c>
      <c r="C207">
        <v>8059311</v>
      </c>
      <c r="D207" t="s">
        <v>1597</v>
      </c>
      <c r="E207" s="8">
        <v>1.7727977718284025E-2</v>
      </c>
      <c r="F207" s="8">
        <v>2.8660230644559229E-3</v>
      </c>
      <c r="G207" s="8">
        <v>2.0594000782739947E-2</v>
      </c>
    </row>
    <row r="208" spans="1:7">
      <c r="A208" t="s">
        <v>1773</v>
      </c>
      <c r="B208">
        <v>2020</v>
      </c>
      <c r="C208">
        <v>14136111</v>
      </c>
      <c r="D208" t="s">
        <v>1012</v>
      </c>
      <c r="E208" s="8">
        <v>1.8189054037E-2</v>
      </c>
      <c r="F208" s="8" t="s">
        <v>407</v>
      </c>
      <c r="G208" s="8">
        <v>1.8189054037E-2</v>
      </c>
    </row>
    <row r="209" spans="1:7">
      <c r="A209" t="s">
        <v>1773</v>
      </c>
      <c r="B209">
        <v>2020</v>
      </c>
      <c r="C209">
        <v>6181111</v>
      </c>
      <c r="D209" t="s">
        <v>1081</v>
      </c>
      <c r="E209" s="8">
        <v>1.451495584E-2</v>
      </c>
      <c r="F209" s="8" t="s">
        <v>407</v>
      </c>
      <c r="G209" s="8">
        <v>1.451495584E-2</v>
      </c>
    </row>
    <row r="210" spans="1:7">
      <c r="A210" t="s">
        <v>1773</v>
      </c>
      <c r="B210">
        <v>2020</v>
      </c>
      <c r="C210">
        <v>19074211</v>
      </c>
      <c r="D210" t="s">
        <v>1648</v>
      </c>
      <c r="E210" s="8">
        <v>1.3607771100000001E-2</v>
      </c>
      <c r="F210" s="8" t="s">
        <v>407</v>
      </c>
      <c r="G210" s="8">
        <v>1.3607771100000001E-2</v>
      </c>
    </row>
    <row r="211" spans="1:7">
      <c r="A211" t="s">
        <v>1773</v>
      </c>
      <c r="B211">
        <v>2020</v>
      </c>
      <c r="C211">
        <v>8370811</v>
      </c>
      <c r="D211" t="s">
        <v>818</v>
      </c>
      <c r="E211" s="8">
        <v>1.757443637565E-3</v>
      </c>
      <c r="F211" s="8">
        <v>9.0529779574079986E-3</v>
      </c>
      <c r="G211" s="8">
        <v>1.0810421594972999E-2</v>
      </c>
    </row>
    <row r="212" spans="1:7">
      <c r="A212" t="s">
        <v>1773</v>
      </c>
      <c r="B212">
        <v>2020</v>
      </c>
      <c r="C212">
        <v>19077411</v>
      </c>
      <c r="D212" t="s">
        <v>1718</v>
      </c>
      <c r="E212" s="8">
        <v>1.05641662973E-2</v>
      </c>
      <c r="F212" s="8">
        <v>1.6329325319999996E-5</v>
      </c>
      <c r="G212" s="8">
        <v>1.0580495622620001E-2</v>
      </c>
    </row>
    <row r="213" spans="1:7">
      <c r="A213" t="s">
        <v>1773</v>
      </c>
      <c r="B213">
        <v>2020</v>
      </c>
      <c r="C213">
        <v>7428011</v>
      </c>
      <c r="D213" t="s">
        <v>800</v>
      </c>
      <c r="E213" s="8">
        <v>3.9879841170399995E-4</v>
      </c>
      <c r="F213" s="8">
        <v>4.5449955473999999E-3</v>
      </c>
      <c r="G213" s="8">
        <v>4.9437939591039995E-3</v>
      </c>
    </row>
    <row r="214" spans="1:7">
      <c r="A214" t="s">
        <v>1773</v>
      </c>
      <c r="B214">
        <v>2020</v>
      </c>
      <c r="C214">
        <v>18782011</v>
      </c>
      <c r="D214" t="s">
        <v>433</v>
      </c>
      <c r="E214" s="8" t="s">
        <v>391</v>
      </c>
      <c r="F214" s="8">
        <v>4.6798993613464401E-3</v>
      </c>
      <c r="G214" s="8">
        <v>4.6798993613464401E-3</v>
      </c>
    </row>
    <row r="215" spans="1:7">
      <c r="A215" t="s">
        <v>1773</v>
      </c>
      <c r="B215">
        <v>2020</v>
      </c>
      <c r="C215">
        <v>1219011</v>
      </c>
      <c r="D215" t="s">
        <v>1563</v>
      </c>
      <c r="E215" s="8">
        <v>4.2546964305999998E-3</v>
      </c>
      <c r="F215" s="8" t="s">
        <v>407</v>
      </c>
      <c r="G215" s="8">
        <v>4.2546964305999998E-3</v>
      </c>
    </row>
    <row r="216" spans="1:7">
      <c r="A216" t="s">
        <v>1773</v>
      </c>
      <c r="B216">
        <v>2020</v>
      </c>
      <c r="C216">
        <v>10301411</v>
      </c>
      <c r="D216" t="s">
        <v>999</v>
      </c>
      <c r="E216" s="8">
        <v>4.1639779565999999E-3</v>
      </c>
      <c r="F216" s="8" t="s">
        <v>407</v>
      </c>
      <c r="G216" s="8">
        <v>4.1639779565999999E-3</v>
      </c>
    </row>
    <row r="217" spans="1:7">
      <c r="A217" t="s">
        <v>1773</v>
      </c>
      <c r="B217">
        <v>2020</v>
      </c>
      <c r="C217">
        <v>8130911</v>
      </c>
      <c r="D217" t="s">
        <v>809</v>
      </c>
      <c r="E217" s="8">
        <v>3.1751465899999996E-3</v>
      </c>
      <c r="F217" s="8">
        <v>4.5359236999999999E-4</v>
      </c>
      <c r="G217" s="8">
        <v>3.6287389599999995E-3</v>
      </c>
    </row>
    <row r="218" spans="1:7">
      <c r="A218" t="s">
        <v>1773</v>
      </c>
      <c r="B218">
        <v>2020</v>
      </c>
      <c r="C218">
        <v>7092511</v>
      </c>
      <c r="D218" t="s">
        <v>1311</v>
      </c>
      <c r="E218" s="8" t="s">
        <v>391</v>
      </c>
      <c r="F218" s="8">
        <v>2.3695665408800001E-3</v>
      </c>
      <c r="G218" s="8">
        <v>2.3695665408800001E-3</v>
      </c>
    </row>
    <row r="219" spans="1:7">
      <c r="A219" t="s">
        <v>1773</v>
      </c>
      <c r="B219">
        <v>2020</v>
      </c>
      <c r="C219">
        <v>13873111</v>
      </c>
      <c r="D219" t="s">
        <v>1010</v>
      </c>
      <c r="E219" s="8">
        <v>2.1454919100999995E-3</v>
      </c>
      <c r="F219" s="8" t="s">
        <v>407</v>
      </c>
      <c r="G219" s="8">
        <v>2.1454919100999995E-3</v>
      </c>
    </row>
    <row r="220" spans="1:7">
      <c r="A220" t="s">
        <v>1773</v>
      </c>
      <c r="B220">
        <v>2020</v>
      </c>
      <c r="C220">
        <v>7625711</v>
      </c>
      <c r="D220" t="s">
        <v>1418</v>
      </c>
      <c r="E220" s="8" t="s">
        <v>391</v>
      </c>
      <c r="F220" s="8">
        <v>1.1430527723999999E-3</v>
      </c>
      <c r="G220" s="8">
        <v>1.1430527723999999E-3</v>
      </c>
    </row>
    <row r="221" spans="1:7">
      <c r="A221" t="s">
        <v>1773</v>
      </c>
      <c r="B221">
        <v>2020</v>
      </c>
      <c r="C221">
        <v>7016611</v>
      </c>
      <c r="D221" t="s">
        <v>1267</v>
      </c>
      <c r="E221" s="8" t="s">
        <v>391</v>
      </c>
      <c r="F221" s="8">
        <v>1.1212803386399998E-3</v>
      </c>
      <c r="G221" s="8">
        <v>1.1212803386399998E-3</v>
      </c>
    </row>
    <row r="222" spans="1:7">
      <c r="A222" t="s">
        <v>1773</v>
      </c>
      <c r="B222">
        <v>2020</v>
      </c>
      <c r="C222">
        <v>13713011</v>
      </c>
      <c r="D222" t="s">
        <v>1484</v>
      </c>
      <c r="E222" s="8" t="s">
        <v>391</v>
      </c>
      <c r="F222" s="8">
        <v>1.0332834188599999E-3</v>
      </c>
      <c r="G222" s="8">
        <v>1.0332834188599999E-3</v>
      </c>
    </row>
    <row r="223" spans="1:7">
      <c r="A223" t="s">
        <v>1773</v>
      </c>
      <c r="B223">
        <v>2020</v>
      </c>
      <c r="C223">
        <v>7107711</v>
      </c>
      <c r="D223" t="s">
        <v>1321</v>
      </c>
      <c r="E223" s="8" t="s">
        <v>391</v>
      </c>
      <c r="F223" s="8">
        <v>8.5493089897599993E-4</v>
      </c>
      <c r="G223" s="8">
        <v>8.5493089897599993E-4</v>
      </c>
    </row>
    <row r="224" spans="1:7">
      <c r="A224" t="s">
        <v>1773</v>
      </c>
      <c r="B224">
        <v>2020</v>
      </c>
      <c r="C224">
        <v>6391811</v>
      </c>
      <c r="D224" t="s">
        <v>1199</v>
      </c>
      <c r="E224" s="8" t="s">
        <v>391</v>
      </c>
      <c r="F224" s="8">
        <v>8.3687792264999989E-4</v>
      </c>
      <c r="G224" s="8">
        <v>8.3687792264999989E-4</v>
      </c>
    </row>
    <row r="225" spans="1:7">
      <c r="A225" t="s">
        <v>1773</v>
      </c>
      <c r="B225">
        <v>2020</v>
      </c>
      <c r="C225">
        <v>7032111</v>
      </c>
      <c r="D225" t="s">
        <v>1285</v>
      </c>
      <c r="E225" s="8" t="s">
        <v>391</v>
      </c>
      <c r="F225" s="8">
        <v>8.1782704310999997E-4</v>
      </c>
      <c r="G225" s="8">
        <v>8.1782704310999997E-4</v>
      </c>
    </row>
    <row r="226" spans="1:7">
      <c r="A226" t="s">
        <v>1773</v>
      </c>
      <c r="B226">
        <v>2020</v>
      </c>
      <c r="C226">
        <v>6210011</v>
      </c>
      <c r="D226" t="s">
        <v>1109</v>
      </c>
      <c r="E226" s="8" t="s">
        <v>391</v>
      </c>
      <c r="F226" s="8">
        <v>7.8108606114000003E-4</v>
      </c>
      <c r="G226" s="8">
        <v>7.8108606114000003E-4</v>
      </c>
    </row>
    <row r="227" spans="1:7">
      <c r="A227" t="s">
        <v>1773</v>
      </c>
      <c r="B227">
        <v>2020</v>
      </c>
      <c r="C227">
        <v>6199511</v>
      </c>
      <c r="D227" t="s">
        <v>1093</v>
      </c>
      <c r="E227" s="8" t="s">
        <v>391</v>
      </c>
      <c r="F227" s="8">
        <v>7.7727588523200002E-4</v>
      </c>
      <c r="G227" s="8">
        <v>7.7727588523200002E-4</v>
      </c>
    </row>
    <row r="228" spans="1:7">
      <c r="A228" t="s">
        <v>1773</v>
      </c>
      <c r="B228">
        <v>2020</v>
      </c>
      <c r="C228">
        <v>8498611</v>
      </c>
      <c r="D228" t="s">
        <v>715</v>
      </c>
      <c r="E228" s="8" t="s">
        <v>391</v>
      </c>
      <c r="F228" s="8">
        <v>7.2683641368799989E-4</v>
      </c>
      <c r="G228" s="8">
        <v>7.2683641368799989E-4</v>
      </c>
    </row>
    <row r="229" spans="1:7">
      <c r="A229" t="s">
        <v>1773</v>
      </c>
      <c r="B229">
        <v>2020</v>
      </c>
      <c r="C229">
        <v>7141611</v>
      </c>
      <c r="D229" t="s">
        <v>1358</v>
      </c>
      <c r="E229" s="8" t="s">
        <v>391</v>
      </c>
      <c r="F229" s="8">
        <v>6.1361975813599998E-4</v>
      </c>
      <c r="G229" s="8">
        <v>6.1361975813599998E-4</v>
      </c>
    </row>
    <row r="230" spans="1:7">
      <c r="A230" t="s">
        <v>1773</v>
      </c>
      <c r="B230">
        <v>2020</v>
      </c>
      <c r="C230">
        <v>10029011</v>
      </c>
      <c r="D230" t="s">
        <v>1647</v>
      </c>
      <c r="E230" s="8">
        <v>6.078137758000001E-4</v>
      </c>
      <c r="F230" s="8" t="s">
        <v>407</v>
      </c>
      <c r="G230" s="8">
        <v>6.078137758000001E-4</v>
      </c>
    </row>
    <row r="231" spans="1:7">
      <c r="A231" t="s">
        <v>1773</v>
      </c>
      <c r="B231">
        <v>2020</v>
      </c>
      <c r="C231">
        <v>6368811</v>
      </c>
      <c r="D231" t="s">
        <v>1160</v>
      </c>
      <c r="E231" s="8" t="s">
        <v>391</v>
      </c>
      <c r="F231" s="8">
        <v>5.1800248654000007E-4</v>
      </c>
      <c r="G231" s="8">
        <v>5.1800248654000007E-4</v>
      </c>
    </row>
    <row r="232" spans="1:7">
      <c r="A232" t="s">
        <v>1773</v>
      </c>
      <c r="B232">
        <v>2020</v>
      </c>
      <c r="C232">
        <v>7130911</v>
      </c>
      <c r="D232" t="s">
        <v>1332</v>
      </c>
      <c r="E232" s="8" t="s">
        <v>391</v>
      </c>
      <c r="F232" s="8">
        <v>5.1627883553399996E-4</v>
      </c>
      <c r="G232" s="8">
        <v>5.1627883553399996E-4</v>
      </c>
    </row>
    <row r="233" spans="1:7">
      <c r="A233" t="s">
        <v>1773</v>
      </c>
      <c r="B233">
        <v>2020</v>
      </c>
      <c r="C233">
        <v>7119311</v>
      </c>
      <c r="D233" t="s">
        <v>1726</v>
      </c>
      <c r="E233" s="8" t="s">
        <v>391</v>
      </c>
      <c r="F233" s="8">
        <v>5.0285250138199997E-4</v>
      </c>
      <c r="G233" s="8">
        <v>5.0285250138199997E-4</v>
      </c>
    </row>
    <row r="234" spans="1:7">
      <c r="A234" t="s">
        <v>1773</v>
      </c>
      <c r="B234">
        <v>2020</v>
      </c>
      <c r="C234">
        <v>894011</v>
      </c>
      <c r="D234" t="s">
        <v>704</v>
      </c>
      <c r="E234" s="8" t="s">
        <v>391</v>
      </c>
      <c r="F234" s="8">
        <v>4.8987975960000001E-4</v>
      </c>
      <c r="G234" s="8">
        <v>4.8987975960000001E-4</v>
      </c>
    </row>
    <row r="235" spans="1:7">
      <c r="A235" t="s">
        <v>1773</v>
      </c>
      <c r="B235">
        <v>2020</v>
      </c>
      <c r="C235">
        <v>6205011</v>
      </c>
      <c r="D235" t="s">
        <v>1099</v>
      </c>
      <c r="E235" s="8" t="s">
        <v>391</v>
      </c>
      <c r="F235" s="8">
        <v>4.5195943746799991E-4</v>
      </c>
      <c r="G235" s="8">
        <v>4.5195943746799991E-4</v>
      </c>
    </row>
    <row r="236" spans="1:7">
      <c r="A236" t="s">
        <v>1773</v>
      </c>
      <c r="B236">
        <v>2020</v>
      </c>
      <c r="C236">
        <v>6300011</v>
      </c>
      <c r="D236" t="s">
        <v>1118</v>
      </c>
      <c r="E236" s="8" t="s">
        <v>391</v>
      </c>
      <c r="F236" s="8">
        <v>4.34813645882E-4</v>
      </c>
      <c r="G236" s="8">
        <v>4.34813645882E-4</v>
      </c>
    </row>
    <row r="237" spans="1:7">
      <c r="A237" t="s">
        <v>1773</v>
      </c>
      <c r="B237">
        <v>2020</v>
      </c>
      <c r="C237">
        <v>7275511</v>
      </c>
      <c r="D237" t="s">
        <v>1406</v>
      </c>
      <c r="E237" s="8" t="s">
        <v>391</v>
      </c>
      <c r="F237" s="8">
        <v>4.0787025910399998E-4</v>
      </c>
      <c r="G237" s="8">
        <v>4.0787025910399998E-4</v>
      </c>
    </row>
    <row r="238" spans="1:7">
      <c r="A238" t="s">
        <v>1773</v>
      </c>
      <c r="B238">
        <v>2020</v>
      </c>
      <c r="C238">
        <v>6350111</v>
      </c>
      <c r="D238" t="s">
        <v>1148</v>
      </c>
      <c r="E238" s="8" t="s">
        <v>391</v>
      </c>
      <c r="F238" s="8">
        <v>3.7784244421000003E-4</v>
      </c>
      <c r="G238" s="8">
        <v>3.7784244421000003E-4</v>
      </c>
    </row>
    <row r="239" spans="1:7">
      <c r="A239" t="s">
        <v>1773</v>
      </c>
      <c r="B239">
        <v>2020</v>
      </c>
      <c r="C239">
        <v>7148311</v>
      </c>
      <c r="D239" t="s">
        <v>1360</v>
      </c>
      <c r="E239" s="8" t="s">
        <v>391</v>
      </c>
      <c r="F239" s="8">
        <v>3.5507210723600003E-4</v>
      </c>
      <c r="G239" s="8">
        <v>3.5507210723600003E-4</v>
      </c>
    </row>
    <row r="240" spans="1:7">
      <c r="A240" t="s">
        <v>1773</v>
      </c>
      <c r="B240">
        <v>2020</v>
      </c>
      <c r="C240">
        <v>7073411</v>
      </c>
      <c r="D240" t="s">
        <v>1301</v>
      </c>
      <c r="E240" s="8" t="s">
        <v>391</v>
      </c>
      <c r="F240" s="8">
        <v>3.2613291402999999E-4</v>
      </c>
      <c r="G240" s="8">
        <v>3.2613291402999999E-4</v>
      </c>
    </row>
    <row r="241" spans="1:7">
      <c r="A241" t="s">
        <v>1773</v>
      </c>
      <c r="B241">
        <v>2020</v>
      </c>
      <c r="C241">
        <v>19078111</v>
      </c>
      <c r="D241" t="s">
        <v>1750</v>
      </c>
      <c r="E241" s="8" t="s">
        <v>391</v>
      </c>
      <c r="F241" s="8">
        <v>3.1570028952000002E-4</v>
      </c>
      <c r="G241" s="8">
        <v>3.1570028952000002E-4</v>
      </c>
    </row>
    <row r="242" spans="1:7">
      <c r="A242" t="s">
        <v>1773</v>
      </c>
      <c r="B242">
        <v>2020</v>
      </c>
      <c r="C242">
        <v>6205311</v>
      </c>
      <c r="D242" t="s">
        <v>1104</v>
      </c>
      <c r="E242" s="8" t="s">
        <v>391</v>
      </c>
      <c r="F242" s="8">
        <v>3.0163892604999999E-4</v>
      </c>
      <c r="G242" s="8">
        <v>3.0163892604999999E-4</v>
      </c>
    </row>
    <row r="243" spans="1:7">
      <c r="A243" t="s">
        <v>1773</v>
      </c>
      <c r="B243">
        <v>2020</v>
      </c>
      <c r="C243">
        <v>7136111</v>
      </c>
      <c r="D243" t="s">
        <v>1346</v>
      </c>
      <c r="E243" s="8" t="s">
        <v>391</v>
      </c>
      <c r="F243" s="8">
        <v>2.9628653608400004E-4</v>
      </c>
      <c r="G243" s="8">
        <v>2.9628653608400004E-4</v>
      </c>
    </row>
    <row r="244" spans="1:7">
      <c r="A244" t="s">
        <v>1773</v>
      </c>
      <c r="B244">
        <v>2020</v>
      </c>
      <c r="C244">
        <v>6771511</v>
      </c>
      <c r="D244" t="s">
        <v>1213</v>
      </c>
      <c r="E244" s="8" t="s">
        <v>391</v>
      </c>
      <c r="F244" s="8">
        <v>2.8657965936599997E-4</v>
      </c>
      <c r="G244" s="8">
        <v>2.8657965936599997E-4</v>
      </c>
    </row>
    <row r="245" spans="1:7">
      <c r="A245" t="s">
        <v>1773</v>
      </c>
      <c r="B245">
        <v>2020</v>
      </c>
      <c r="C245">
        <v>1033811</v>
      </c>
      <c r="D245" t="s">
        <v>854</v>
      </c>
      <c r="E245" s="8">
        <v>2.8054815090363598E-4</v>
      </c>
      <c r="F245" s="8" t="s">
        <v>407</v>
      </c>
      <c r="G245" s="8">
        <v>2.8054815090363598E-4</v>
      </c>
    </row>
    <row r="246" spans="1:7">
      <c r="A246" t="s">
        <v>1773</v>
      </c>
      <c r="B246">
        <v>2020</v>
      </c>
      <c r="C246">
        <v>7138811</v>
      </c>
      <c r="D246" t="s">
        <v>1352</v>
      </c>
      <c r="E246" s="8" t="s">
        <v>391</v>
      </c>
      <c r="F246" s="8">
        <v>2.7306260674000001E-4</v>
      </c>
      <c r="G246" s="8">
        <v>2.7306260674000001E-4</v>
      </c>
    </row>
    <row r="247" spans="1:7">
      <c r="A247" t="s">
        <v>1773</v>
      </c>
      <c r="B247">
        <v>2020</v>
      </c>
      <c r="C247">
        <v>4789311</v>
      </c>
      <c r="D247" t="s">
        <v>1667</v>
      </c>
      <c r="E247" s="8" t="s">
        <v>391</v>
      </c>
      <c r="F247" s="8">
        <v>2.6156131860627997E-4</v>
      </c>
      <c r="G247" s="8">
        <v>2.6156131860627997E-4</v>
      </c>
    </row>
    <row r="248" spans="1:7">
      <c r="A248" t="s">
        <v>1773</v>
      </c>
      <c r="B248">
        <v>2020</v>
      </c>
      <c r="C248">
        <v>9478511</v>
      </c>
      <c r="D248" t="s">
        <v>1449</v>
      </c>
      <c r="E248" s="8" t="s">
        <v>391</v>
      </c>
      <c r="F248" s="8">
        <v>2.5809405853000002E-4</v>
      </c>
      <c r="G248" s="8">
        <v>2.5809405853000002E-4</v>
      </c>
    </row>
    <row r="249" spans="1:7">
      <c r="A249" t="s">
        <v>1773</v>
      </c>
      <c r="B249">
        <v>2020</v>
      </c>
      <c r="C249">
        <v>6928511</v>
      </c>
      <c r="D249" t="s">
        <v>1230</v>
      </c>
      <c r="E249" s="8" t="s">
        <v>391</v>
      </c>
      <c r="F249" s="8">
        <v>2.5764046616000004E-4</v>
      </c>
      <c r="G249" s="8">
        <v>2.5764046616000004E-4</v>
      </c>
    </row>
    <row r="250" spans="1:7">
      <c r="A250" t="s">
        <v>1773</v>
      </c>
      <c r="B250">
        <v>2020</v>
      </c>
      <c r="C250">
        <v>7163311</v>
      </c>
      <c r="D250" t="s">
        <v>1391</v>
      </c>
      <c r="E250" s="8" t="s">
        <v>391</v>
      </c>
      <c r="F250" s="8">
        <v>2.3550515850400002E-4</v>
      </c>
      <c r="G250" s="8">
        <v>2.3550515850400002E-4</v>
      </c>
    </row>
    <row r="251" spans="1:7">
      <c r="A251" t="s">
        <v>1773</v>
      </c>
      <c r="B251">
        <v>2020</v>
      </c>
      <c r="C251">
        <v>7116211</v>
      </c>
      <c r="D251" t="s">
        <v>1325</v>
      </c>
      <c r="E251" s="8" t="s">
        <v>391</v>
      </c>
      <c r="F251" s="8">
        <v>2.3441653681599998E-4</v>
      </c>
      <c r="G251" s="8">
        <v>2.3441653681599998E-4</v>
      </c>
    </row>
    <row r="252" spans="1:7">
      <c r="A252" t="s">
        <v>1773</v>
      </c>
      <c r="B252">
        <v>2020</v>
      </c>
      <c r="C252">
        <v>6300711</v>
      </c>
      <c r="D252" t="s">
        <v>1126</v>
      </c>
      <c r="E252" s="8" t="s">
        <v>391</v>
      </c>
      <c r="F252" s="8">
        <v>2.2978989464200004E-4</v>
      </c>
      <c r="G252" s="8">
        <v>2.2978989464200004E-4</v>
      </c>
    </row>
    <row r="253" spans="1:7">
      <c r="A253" t="s">
        <v>1773</v>
      </c>
      <c r="B253">
        <v>2020</v>
      </c>
      <c r="C253">
        <v>7055111</v>
      </c>
      <c r="D253" t="s">
        <v>1295</v>
      </c>
      <c r="E253" s="8" t="s">
        <v>391</v>
      </c>
      <c r="F253" s="8">
        <v>2.2770336973999998E-4</v>
      </c>
      <c r="G253" s="8">
        <v>2.2770336973999998E-4</v>
      </c>
    </row>
    <row r="254" spans="1:7">
      <c r="A254" t="s">
        <v>1773</v>
      </c>
      <c r="B254">
        <v>2020</v>
      </c>
      <c r="C254">
        <v>7034711</v>
      </c>
      <c r="D254" t="s">
        <v>1287</v>
      </c>
      <c r="E254" s="8" t="s">
        <v>391</v>
      </c>
      <c r="F254" s="8">
        <v>2.15093501854E-4</v>
      </c>
      <c r="G254" s="8">
        <v>2.15093501854E-4</v>
      </c>
    </row>
    <row r="255" spans="1:7">
      <c r="A255" t="s">
        <v>1773</v>
      </c>
      <c r="B255">
        <v>2020</v>
      </c>
      <c r="C255">
        <v>7006811</v>
      </c>
      <c r="D255" t="s">
        <v>1258</v>
      </c>
      <c r="E255" s="8" t="s">
        <v>391</v>
      </c>
      <c r="F255" s="8">
        <v>2.13097695426E-4</v>
      </c>
      <c r="G255" s="8">
        <v>2.13097695426E-4</v>
      </c>
    </row>
    <row r="256" spans="1:7">
      <c r="A256" t="s">
        <v>1773</v>
      </c>
      <c r="B256">
        <v>2020</v>
      </c>
      <c r="C256">
        <v>16321911</v>
      </c>
      <c r="D256" t="s">
        <v>1522</v>
      </c>
      <c r="E256" s="8" t="s">
        <v>391</v>
      </c>
      <c r="F256" s="8">
        <v>2.1273482152999997E-4</v>
      </c>
      <c r="G256" s="8">
        <v>2.1273482152999997E-4</v>
      </c>
    </row>
    <row r="257" spans="1:7">
      <c r="A257" t="s">
        <v>1773</v>
      </c>
      <c r="B257">
        <v>2020</v>
      </c>
      <c r="C257">
        <v>17084011</v>
      </c>
      <c r="D257" t="s">
        <v>1538</v>
      </c>
      <c r="E257" s="8" t="s">
        <v>391</v>
      </c>
      <c r="F257" s="8">
        <v>2.0157644922800001E-4</v>
      </c>
      <c r="G257" s="8">
        <v>2.0157644922800001E-4</v>
      </c>
    </row>
    <row r="258" spans="1:7">
      <c r="A258" t="s">
        <v>1773</v>
      </c>
      <c r="B258">
        <v>2020</v>
      </c>
      <c r="C258">
        <v>7157511</v>
      </c>
      <c r="D258" t="s">
        <v>1367</v>
      </c>
      <c r="E258" s="8" t="s">
        <v>391</v>
      </c>
      <c r="F258" s="8">
        <v>1.99217768904E-4</v>
      </c>
      <c r="G258" s="8">
        <v>1.99217768904E-4</v>
      </c>
    </row>
    <row r="259" spans="1:7">
      <c r="A259" t="s">
        <v>1773</v>
      </c>
      <c r="B259">
        <v>2020</v>
      </c>
      <c r="C259">
        <v>6926811</v>
      </c>
      <c r="D259" t="s">
        <v>1227</v>
      </c>
      <c r="E259" s="8" t="s">
        <v>391</v>
      </c>
      <c r="F259" s="8">
        <v>1.8942017371199998E-4</v>
      </c>
      <c r="G259" s="8">
        <v>1.8942017371199998E-4</v>
      </c>
    </row>
    <row r="260" spans="1:7">
      <c r="A260" t="s">
        <v>1773</v>
      </c>
      <c r="B260">
        <v>2020</v>
      </c>
      <c r="C260">
        <v>6300211</v>
      </c>
      <c r="D260" t="s">
        <v>1733</v>
      </c>
      <c r="E260" s="8" t="s">
        <v>391</v>
      </c>
      <c r="F260" s="8">
        <v>1.8842227049799997E-4</v>
      </c>
      <c r="G260" s="8">
        <v>1.8842227049799997E-4</v>
      </c>
    </row>
    <row r="261" spans="1:7">
      <c r="A261" t="s">
        <v>1773</v>
      </c>
      <c r="B261">
        <v>2020</v>
      </c>
      <c r="C261">
        <v>8161811</v>
      </c>
      <c r="D261" t="s">
        <v>815</v>
      </c>
      <c r="E261" s="8" t="s">
        <v>391</v>
      </c>
      <c r="F261" s="8">
        <v>1.7718225156940001E-4</v>
      </c>
      <c r="G261" s="8">
        <v>1.7718225156940001E-4</v>
      </c>
    </row>
    <row r="262" spans="1:7">
      <c r="A262" t="s">
        <v>1773</v>
      </c>
      <c r="B262">
        <v>2020</v>
      </c>
      <c r="C262">
        <v>7027011</v>
      </c>
      <c r="D262" t="s">
        <v>1278</v>
      </c>
      <c r="E262" s="8" t="s">
        <v>391</v>
      </c>
      <c r="F262" s="8">
        <v>1.7708246124800001E-4</v>
      </c>
      <c r="G262" s="8">
        <v>1.7708246124800001E-4</v>
      </c>
    </row>
    <row r="263" spans="1:7">
      <c r="A263" t="s">
        <v>1773</v>
      </c>
      <c r="B263">
        <v>2020</v>
      </c>
      <c r="C263">
        <v>6188411</v>
      </c>
      <c r="D263" t="s">
        <v>1090</v>
      </c>
      <c r="E263" s="8" t="s">
        <v>391</v>
      </c>
      <c r="F263" s="8">
        <v>1.6828276926999998E-4</v>
      </c>
      <c r="G263" s="8">
        <v>1.6828276926999998E-4</v>
      </c>
    </row>
    <row r="264" spans="1:7">
      <c r="A264" t="s">
        <v>1773</v>
      </c>
      <c r="B264">
        <v>2020</v>
      </c>
      <c r="C264">
        <v>16322511</v>
      </c>
      <c r="D264" t="s">
        <v>1747</v>
      </c>
      <c r="E264" s="8" t="s">
        <v>391</v>
      </c>
      <c r="F264" s="8">
        <v>1.6528905962799999E-4</v>
      </c>
      <c r="G264" s="8">
        <v>1.6528905962799999E-4</v>
      </c>
    </row>
    <row r="265" spans="1:7">
      <c r="A265" t="s">
        <v>1773</v>
      </c>
      <c r="B265">
        <v>2020</v>
      </c>
      <c r="C265">
        <v>6201111</v>
      </c>
      <c r="D265" t="s">
        <v>1097</v>
      </c>
      <c r="E265" s="8" t="s">
        <v>391</v>
      </c>
      <c r="F265" s="8">
        <v>1.6120672829800001E-4</v>
      </c>
      <c r="G265" s="8">
        <v>1.6120672829800001E-4</v>
      </c>
    </row>
    <row r="266" spans="1:7">
      <c r="A266" t="s">
        <v>1773</v>
      </c>
      <c r="B266">
        <v>2020</v>
      </c>
      <c r="C266">
        <v>16321511</v>
      </c>
      <c r="D266" t="s">
        <v>1742</v>
      </c>
      <c r="E266" s="8" t="s">
        <v>391</v>
      </c>
      <c r="F266" s="8">
        <v>1.6057169898E-4</v>
      </c>
      <c r="G266" s="8">
        <v>1.6057169898E-4</v>
      </c>
    </row>
    <row r="267" spans="1:7">
      <c r="A267" t="s">
        <v>1773</v>
      </c>
      <c r="B267">
        <v>2020</v>
      </c>
      <c r="C267">
        <v>16322111</v>
      </c>
      <c r="D267" t="s">
        <v>1744</v>
      </c>
      <c r="E267" s="8" t="s">
        <v>391</v>
      </c>
      <c r="F267" s="8">
        <v>1.5966451424000001E-4</v>
      </c>
      <c r="G267" s="8">
        <v>1.5966451424000001E-4</v>
      </c>
    </row>
    <row r="268" spans="1:7">
      <c r="A268" t="s">
        <v>1773</v>
      </c>
      <c r="B268">
        <v>2020</v>
      </c>
      <c r="C268">
        <v>6174311</v>
      </c>
      <c r="D268" t="s">
        <v>1077</v>
      </c>
      <c r="E268" s="8" t="s">
        <v>391</v>
      </c>
      <c r="F268" s="8">
        <v>1.5149985158000002E-4</v>
      </c>
      <c r="G268" s="8">
        <v>1.5149985158000002E-4</v>
      </c>
    </row>
    <row r="269" spans="1:7">
      <c r="A269" t="s">
        <v>1773</v>
      </c>
      <c r="B269">
        <v>2020</v>
      </c>
      <c r="C269">
        <v>17081711</v>
      </c>
      <c r="D269" t="s">
        <v>1536</v>
      </c>
      <c r="E269" s="8" t="s">
        <v>391</v>
      </c>
      <c r="F269" s="8">
        <v>1.4787111261999999E-4</v>
      </c>
      <c r="G269" s="8">
        <v>1.4787111261999999E-4</v>
      </c>
    </row>
    <row r="270" spans="1:7">
      <c r="A270" t="s">
        <v>1773</v>
      </c>
      <c r="B270">
        <v>2020</v>
      </c>
      <c r="C270">
        <v>6168611</v>
      </c>
      <c r="D270" t="s">
        <v>1073</v>
      </c>
      <c r="E270" s="8" t="s">
        <v>391</v>
      </c>
      <c r="F270" s="8">
        <v>1.4623818008799999E-4</v>
      </c>
      <c r="G270" s="8">
        <v>1.4623818008799999E-4</v>
      </c>
    </row>
    <row r="271" spans="1:7">
      <c r="A271" t="s">
        <v>1773</v>
      </c>
      <c r="B271">
        <v>2020</v>
      </c>
      <c r="C271">
        <v>6136111</v>
      </c>
      <c r="D271" t="s">
        <v>1050</v>
      </c>
      <c r="E271" s="8" t="s">
        <v>391</v>
      </c>
      <c r="F271" s="8">
        <v>1.43425907394E-4</v>
      </c>
      <c r="G271" s="8">
        <v>1.43425907394E-4</v>
      </c>
    </row>
    <row r="272" spans="1:7">
      <c r="A272" t="s">
        <v>1773</v>
      </c>
      <c r="B272">
        <v>2020</v>
      </c>
      <c r="C272">
        <v>9467711</v>
      </c>
      <c r="D272" t="s">
        <v>1439</v>
      </c>
      <c r="E272" s="8" t="s">
        <v>391</v>
      </c>
      <c r="F272" s="8">
        <v>1.3861782827200001E-4</v>
      </c>
      <c r="G272" s="8">
        <v>1.3861782827200001E-4</v>
      </c>
    </row>
    <row r="273" spans="1:7">
      <c r="A273" t="s">
        <v>1773</v>
      </c>
      <c r="B273">
        <v>2020</v>
      </c>
      <c r="C273">
        <v>6136211</v>
      </c>
      <c r="D273" t="s">
        <v>1053</v>
      </c>
      <c r="E273" s="8" t="s">
        <v>391</v>
      </c>
      <c r="F273" s="8">
        <v>1.3734776963599999E-4</v>
      </c>
      <c r="G273" s="8">
        <v>1.3734776963599999E-4</v>
      </c>
    </row>
    <row r="274" spans="1:7">
      <c r="A274" t="s">
        <v>1773</v>
      </c>
      <c r="B274">
        <v>2020</v>
      </c>
      <c r="C274">
        <v>6928711</v>
      </c>
      <c r="D274" t="s">
        <v>1233</v>
      </c>
      <c r="E274" s="8" t="s">
        <v>391</v>
      </c>
      <c r="F274" s="8">
        <v>1.3598699252600002E-4</v>
      </c>
      <c r="G274" s="8">
        <v>1.3598699252600002E-4</v>
      </c>
    </row>
    <row r="275" spans="1:7">
      <c r="A275" t="s">
        <v>1773</v>
      </c>
      <c r="B275">
        <v>2020</v>
      </c>
      <c r="C275">
        <v>6166011</v>
      </c>
      <c r="D275" t="s">
        <v>1064</v>
      </c>
      <c r="E275" s="8" t="s">
        <v>391</v>
      </c>
      <c r="F275" s="8">
        <v>1.2981813629399998E-4</v>
      </c>
      <c r="G275" s="8">
        <v>1.2981813629399998E-4</v>
      </c>
    </row>
    <row r="276" spans="1:7">
      <c r="A276" t="s">
        <v>1773</v>
      </c>
      <c r="B276">
        <v>2020</v>
      </c>
      <c r="C276">
        <v>16322711</v>
      </c>
      <c r="D276" t="s">
        <v>1525</v>
      </c>
      <c r="E276" s="8" t="s">
        <v>391</v>
      </c>
      <c r="F276" s="8">
        <v>1.2818520376199998E-4</v>
      </c>
      <c r="G276" s="8">
        <v>1.2818520376199998E-4</v>
      </c>
    </row>
    <row r="277" spans="1:7">
      <c r="A277" t="s">
        <v>1773</v>
      </c>
      <c r="B277">
        <v>2020</v>
      </c>
      <c r="C277">
        <v>6319811</v>
      </c>
      <c r="D277" t="s">
        <v>1142</v>
      </c>
      <c r="E277" s="8" t="s">
        <v>391</v>
      </c>
      <c r="F277" s="8">
        <v>1.2709658207399999E-4</v>
      </c>
      <c r="G277" s="8">
        <v>1.2709658207399999E-4</v>
      </c>
    </row>
    <row r="278" spans="1:7">
      <c r="A278" t="s">
        <v>1773</v>
      </c>
      <c r="B278">
        <v>2020</v>
      </c>
      <c r="C278">
        <v>6391911</v>
      </c>
      <c r="D278" t="s">
        <v>1201</v>
      </c>
      <c r="E278" s="8" t="s">
        <v>391</v>
      </c>
      <c r="F278" s="8">
        <v>1.2482862022399998E-4</v>
      </c>
      <c r="G278" s="8">
        <v>1.2482862022399998E-4</v>
      </c>
    </row>
    <row r="279" spans="1:7">
      <c r="A279" t="s">
        <v>1773</v>
      </c>
      <c r="B279">
        <v>2020</v>
      </c>
      <c r="C279">
        <v>6168411</v>
      </c>
      <c r="D279" t="s">
        <v>1067</v>
      </c>
      <c r="E279" s="8" t="s">
        <v>391</v>
      </c>
      <c r="F279" s="8">
        <v>1.2265137684800001E-4</v>
      </c>
      <c r="G279" s="8">
        <v>1.2265137684800001E-4</v>
      </c>
    </row>
    <row r="280" spans="1:7">
      <c r="A280" t="s">
        <v>1773</v>
      </c>
      <c r="B280">
        <v>2020</v>
      </c>
      <c r="C280">
        <v>7162811</v>
      </c>
      <c r="D280" t="s">
        <v>1383</v>
      </c>
      <c r="E280" s="8" t="s">
        <v>391</v>
      </c>
      <c r="F280" s="8">
        <v>1.21472036686E-4</v>
      </c>
      <c r="G280" s="8">
        <v>1.21472036686E-4</v>
      </c>
    </row>
    <row r="281" spans="1:7">
      <c r="A281" t="s">
        <v>1773</v>
      </c>
      <c r="B281">
        <v>2020</v>
      </c>
      <c r="C281">
        <v>7092411</v>
      </c>
      <c r="D281" t="s">
        <v>1308</v>
      </c>
      <c r="E281" s="8" t="s">
        <v>391</v>
      </c>
      <c r="F281" s="8">
        <v>1.0623133305399999E-4</v>
      </c>
      <c r="G281" s="8">
        <v>1.0623133305399999E-4</v>
      </c>
    </row>
    <row r="282" spans="1:7">
      <c r="A282" t="s">
        <v>1773</v>
      </c>
      <c r="B282">
        <v>2020</v>
      </c>
      <c r="C282">
        <v>13712211</v>
      </c>
      <c r="D282" t="s">
        <v>1478</v>
      </c>
      <c r="E282" s="8" t="s">
        <v>391</v>
      </c>
      <c r="F282" s="8">
        <v>1.0604989610599999E-4</v>
      </c>
      <c r="G282" s="8">
        <v>1.0604989610599999E-4</v>
      </c>
    </row>
    <row r="283" spans="1:7">
      <c r="A283" t="s">
        <v>1773</v>
      </c>
      <c r="B283">
        <v>2020</v>
      </c>
      <c r="C283">
        <v>6351011</v>
      </c>
      <c r="D283" t="s">
        <v>1152</v>
      </c>
      <c r="E283" s="8" t="s">
        <v>391</v>
      </c>
      <c r="F283" s="8">
        <v>1.05596303736E-4</v>
      </c>
      <c r="G283" s="8">
        <v>1.05596303736E-4</v>
      </c>
    </row>
    <row r="284" spans="1:7">
      <c r="A284" t="s">
        <v>1773</v>
      </c>
      <c r="B284">
        <v>2020</v>
      </c>
      <c r="C284">
        <v>7640411</v>
      </c>
      <c r="D284" t="s">
        <v>1424</v>
      </c>
      <c r="E284" s="8" t="s">
        <v>391</v>
      </c>
      <c r="F284" s="8">
        <v>1.0432624509999999E-4</v>
      </c>
      <c r="G284" s="8">
        <v>1.0432624509999999E-4</v>
      </c>
    </row>
    <row r="285" spans="1:7">
      <c r="A285" t="s">
        <v>1773</v>
      </c>
      <c r="B285">
        <v>2020</v>
      </c>
      <c r="C285">
        <v>6304711</v>
      </c>
      <c r="D285" t="s">
        <v>1134</v>
      </c>
      <c r="E285" s="8" t="s">
        <v>391</v>
      </c>
      <c r="F285" s="8">
        <v>1.03056186464E-4</v>
      </c>
      <c r="G285" s="8">
        <v>1.03056186464E-4</v>
      </c>
    </row>
    <row r="286" spans="1:7">
      <c r="A286" t="s">
        <v>1773</v>
      </c>
      <c r="B286">
        <v>2020</v>
      </c>
      <c r="C286">
        <v>7092611</v>
      </c>
      <c r="D286" t="s">
        <v>1314</v>
      </c>
      <c r="E286" s="8" t="s">
        <v>391</v>
      </c>
      <c r="F286" s="8">
        <v>1.0187684630200001E-4</v>
      </c>
      <c r="G286" s="8">
        <v>1.0187684630200001E-4</v>
      </c>
    </row>
    <row r="287" spans="1:7">
      <c r="A287" t="s">
        <v>1773</v>
      </c>
      <c r="B287">
        <v>2020</v>
      </c>
      <c r="C287">
        <v>7031911</v>
      </c>
      <c r="D287" t="s">
        <v>1280</v>
      </c>
      <c r="E287" s="8" t="s">
        <v>391</v>
      </c>
      <c r="F287" s="8">
        <v>1.0169540935399999E-4</v>
      </c>
      <c r="G287" s="8">
        <v>1.0169540935399999E-4</v>
      </c>
    </row>
    <row r="288" spans="1:7">
      <c r="A288" t="s">
        <v>1773</v>
      </c>
      <c r="B288">
        <v>2020</v>
      </c>
      <c r="C288">
        <v>7825411</v>
      </c>
      <c r="D288" t="s">
        <v>933</v>
      </c>
      <c r="E288" s="8">
        <v>9.9790321400000003E-5</v>
      </c>
      <c r="F288" s="8" t="s">
        <v>407</v>
      </c>
      <c r="G288" s="8">
        <v>9.9790321400000003E-5</v>
      </c>
    </row>
    <row r="289" spans="1:7">
      <c r="A289" t="s">
        <v>1773</v>
      </c>
      <c r="B289">
        <v>2020</v>
      </c>
      <c r="C289">
        <v>6305811</v>
      </c>
      <c r="D289" t="s">
        <v>1140</v>
      </c>
      <c r="E289" s="8" t="s">
        <v>391</v>
      </c>
      <c r="F289" s="8">
        <v>9.9246010556000008E-5</v>
      </c>
      <c r="G289" s="8">
        <v>9.9246010556000008E-5</v>
      </c>
    </row>
    <row r="290" spans="1:7">
      <c r="A290" t="s">
        <v>1773</v>
      </c>
      <c r="B290">
        <v>2020</v>
      </c>
      <c r="C290">
        <v>6301411</v>
      </c>
      <c r="D290" t="s">
        <v>1132</v>
      </c>
      <c r="E290" s="8" t="s">
        <v>391</v>
      </c>
      <c r="F290" s="8">
        <v>9.7431641075999993E-5</v>
      </c>
      <c r="G290" s="8">
        <v>9.7431641075999993E-5</v>
      </c>
    </row>
    <row r="291" spans="1:7">
      <c r="A291" t="s">
        <v>1773</v>
      </c>
      <c r="B291">
        <v>2020</v>
      </c>
      <c r="C291">
        <v>6174411</v>
      </c>
      <c r="D291" t="s">
        <v>1079</v>
      </c>
      <c r="E291" s="8" t="s">
        <v>391</v>
      </c>
      <c r="F291" s="8">
        <v>9.5163679226000012E-5</v>
      </c>
      <c r="G291" s="8">
        <v>9.5163679226000012E-5</v>
      </c>
    </row>
    <row r="292" spans="1:7">
      <c r="A292" t="s">
        <v>1773</v>
      </c>
      <c r="B292">
        <v>2020</v>
      </c>
      <c r="C292">
        <v>7040211</v>
      </c>
      <c r="D292" t="s">
        <v>1292</v>
      </c>
      <c r="E292" s="8" t="s">
        <v>391</v>
      </c>
      <c r="F292" s="8">
        <v>9.4347212960000013E-5</v>
      </c>
      <c r="G292" s="8">
        <v>9.4347212960000013E-5</v>
      </c>
    </row>
    <row r="293" spans="1:7">
      <c r="A293" t="s">
        <v>1773</v>
      </c>
      <c r="B293">
        <v>2020</v>
      </c>
      <c r="C293">
        <v>9489711</v>
      </c>
      <c r="D293" t="s">
        <v>1451</v>
      </c>
      <c r="E293" s="8" t="s">
        <v>391</v>
      </c>
      <c r="F293" s="8">
        <v>9.3712183642000004E-5</v>
      </c>
      <c r="G293" s="8">
        <v>9.3712183642000004E-5</v>
      </c>
    </row>
    <row r="294" spans="1:7">
      <c r="A294" t="s">
        <v>1773</v>
      </c>
      <c r="B294">
        <v>2020</v>
      </c>
      <c r="C294">
        <v>6301311</v>
      </c>
      <c r="D294" t="s">
        <v>1130</v>
      </c>
      <c r="E294" s="8" t="s">
        <v>391</v>
      </c>
      <c r="F294" s="8">
        <v>9.2260688057999995E-5</v>
      </c>
      <c r="G294" s="8">
        <v>9.2260688057999995E-5</v>
      </c>
    </row>
    <row r="295" spans="1:7">
      <c r="A295" t="s">
        <v>1773</v>
      </c>
      <c r="B295">
        <v>2020</v>
      </c>
      <c r="C295">
        <v>6382611</v>
      </c>
      <c r="D295" t="s">
        <v>1184</v>
      </c>
      <c r="E295" s="8" t="s">
        <v>391</v>
      </c>
      <c r="F295" s="8">
        <v>9.0310240867000005E-5</v>
      </c>
      <c r="G295" s="8">
        <v>9.0310240867000005E-5</v>
      </c>
    </row>
    <row r="296" spans="1:7">
      <c r="A296" t="s">
        <v>1773</v>
      </c>
      <c r="B296">
        <v>2020</v>
      </c>
      <c r="C296">
        <v>6300511</v>
      </c>
      <c r="D296" t="s">
        <v>1124</v>
      </c>
      <c r="E296" s="8" t="s">
        <v>391</v>
      </c>
      <c r="F296" s="8">
        <v>8.9248834721200007E-5</v>
      </c>
      <c r="G296" s="8">
        <v>8.9248834721200007E-5</v>
      </c>
    </row>
    <row r="297" spans="1:7">
      <c r="A297" t="s">
        <v>1773</v>
      </c>
      <c r="B297">
        <v>2020</v>
      </c>
      <c r="C297">
        <v>18080811</v>
      </c>
      <c r="D297" t="s">
        <v>1545</v>
      </c>
      <c r="E297" s="8" t="s">
        <v>391</v>
      </c>
      <c r="F297" s="8">
        <v>8.8758954961599997E-5</v>
      </c>
      <c r="G297" s="8">
        <v>8.8758954961599997E-5</v>
      </c>
    </row>
    <row r="298" spans="1:7">
      <c r="A298" t="s">
        <v>1773</v>
      </c>
      <c r="B298">
        <v>2020</v>
      </c>
      <c r="C298">
        <v>6351111</v>
      </c>
      <c r="D298" t="s">
        <v>1155</v>
      </c>
      <c r="E298" s="8" t="s">
        <v>391</v>
      </c>
      <c r="F298" s="8">
        <v>8.3107194031399999E-5</v>
      </c>
      <c r="G298" s="8">
        <v>8.3107194031399999E-5</v>
      </c>
    </row>
    <row r="299" spans="1:7">
      <c r="A299" t="s">
        <v>1773</v>
      </c>
      <c r="B299">
        <v>2020</v>
      </c>
      <c r="C299">
        <v>7026611</v>
      </c>
      <c r="D299" t="s">
        <v>1270</v>
      </c>
      <c r="E299" s="8" t="s">
        <v>391</v>
      </c>
      <c r="F299" s="8">
        <v>8.2109290817399997E-5</v>
      </c>
      <c r="G299" s="8">
        <v>8.2109290817399997E-5</v>
      </c>
    </row>
    <row r="300" spans="1:7">
      <c r="A300" t="s">
        <v>1773</v>
      </c>
      <c r="B300">
        <v>2020</v>
      </c>
      <c r="C300">
        <v>13714311</v>
      </c>
      <c r="D300" t="s">
        <v>1500</v>
      </c>
      <c r="E300" s="8" t="s">
        <v>391</v>
      </c>
      <c r="F300" s="8">
        <v>8.1419830415000003E-5</v>
      </c>
      <c r="G300" s="8">
        <v>8.1419830415000003E-5</v>
      </c>
    </row>
    <row r="301" spans="1:7">
      <c r="A301" t="s">
        <v>1773</v>
      </c>
      <c r="B301">
        <v>2020</v>
      </c>
      <c r="C301">
        <v>7951311</v>
      </c>
      <c r="D301" t="s">
        <v>956</v>
      </c>
      <c r="E301" s="8">
        <v>8.0521717522399986E-5</v>
      </c>
      <c r="F301" s="8" t="s">
        <v>407</v>
      </c>
      <c r="G301" s="8">
        <v>8.0521717522399986E-5</v>
      </c>
    </row>
    <row r="302" spans="1:7">
      <c r="A302" t="s">
        <v>1773</v>
      </c>
      <c r="B302">
        <v>2020</v>
      </c>
      <c r="C302">
        <v>6319911</v>
      </c>
      <c r="D302" t="s">
        <v>1145</v>
      </c>
      <c r="E302" s="8" t="s">
        <v>391</v>
      </c>
      <c r="F302" s="8">
        <v>8.0494501980200007E-5</v>
      </c>
      <c r="G302" s="8">
        <v>8.0494501980200007E-5</v>
      </c>
    </row>
    <row r="303" spans="1:7">
      <c r="A303" t="s">
        <v>1773</v>
      </c>
      <c r="B303">
        <v>2020</v>
      </c>
      <c r="C303">
        <v>13714911</v>
      </c>
      <c r="D303" t="s">
        <v>1512</v>
      </c>
      <c r="E303" s="8" t="s">
        <v>391</v>
      </c>
      <c r="F303" s="8">
        <v>8.0267705795200004E-5</v>
      </c>
      <c r="G303" s="8">
        <v>8.0267705795200004E-5</v>
      </c>
    </row>
    <row r="304" spans="1:7">
      <c r="A304" t="s">
        <v>1773</v>
      </c>
      <c r="B304">
        <v>2020</v>
      </c>
      <c r="C304">
        <v>6930511</v>
      </c>
      <c r="D304" t="s">
        <v>1240</v>
      </c>
      <c r="E304" s="8" t="s">
        <v>391</v>
      </c>
      <c r="F304" s="8">
        <v>7.8344474146400006E-5</v>
      </c>
      <c r="G304" s="8">
        <v>7.8344474146400006E-5</v>
      </c>
    </row>
    <row r="305" spans="1:7">
      <c r="A305" t="s">
        <v>1773</v>
      </c>
      <c r="B305">
        <v>2020</v>
      </c>
      <c r="C305">
        <v>7157611</v>
      </c>
      <c r="D305" t="s">
        <v>1370</v>
      </c>
      <c r="E305" s="8" t="s">
        <v>391</v>
      </c>
      <c r="F305" s="8">
        <v>7.7319355390199999E-5</v>
      </c>
      <c r="G305" s="8">
        <v>7.7319355390199999E-5</v>
      </c>
    </row>
    <row r="306" spans="1:7">
      <c r="A306" t="s">
        <v>1773</v>
      </c>
      <c r="B306">
        <v>2020</v>
      </c>
      <c r="C306">
        <v>6451011</v>
      </c>
      <c r="D306" t="s">
        <v>1207</v>
      </c>
      <c r="E306" s="8" t="s">
        <v>391</v>
      </c>
      <c r="F306" s="8">
        <v>7.6276092939199996E-5</v>
      </c>
      <c r="G306" s="8">
        <v>7.6276092939199996E-5</v>
      </c>
    </row>
    <row r="307" spans="1:7">
      <c r="A307" t="s">
        <v>1773</v>
      </c>
      <c r="B307">
        <v>2020</v>
      </c>
      <c r="C307">
        <v>6300611</v>
      </c>
      <c r="D307" t="s">
        <v>1732</v>
      </c>
      <c r="E307" s="8" t="s">
        <v>391</v>
      </c>
      <c r="F307" s="8">
        <v>7.5514057757599995E-5</v>
      </c>
      <c r="G307" s="8">
        <v>7.5514057757599995E-5</v>
      </c>
    </row>
    <row r="308" spans="1:7">
      <c r="A308" t="s">
        <v>1773</v>
      </c>
      <c r="B308">
        <v>2020</v>
      </c>
      <c r="C308">
        <v>6391711</v>
      </c>
      <c r="D308" t="s">
        <v>1197</v>
      </c>
      <c r="E308" s="8" t="s">
        <v>391</v>
      </c>
      <c r="F308" s="8">
        <v>7.4960675066200003E-5</v>
      </c>
      <c r="G308" s="8">
        <v>7.4960675066200003E-5</v>
      </c>
    </row>
    <row r="309" spans="1:7">
      <c r="A309" t="s">
        <v>1773</v>
      </c>
      <c r="B309">
        <v>2020</v>
      </c>
      <c r="C309">
        <v>6359911</v>
      </c>
      <c r="D309" t="s">
        <v>1158</v>
      </c>
      <c r="E309" s="8" t="s">
        <v>391</v>
      </c>
      <c r="F309" s="8">
        <v>7.3735975667199997E-5</v>
      </c>
      <c r="G309" s="8">
        <v>7.3735975667199997E-5</v>
      </c>
    </row>
    <row r="310" spans="1:7">
      <c r="A310" t="s">
        <v>1773</v>
      </c>
      <c r="B310">
        <v>2020</v>
      </c>
      <c r="C310">
        <v>6374911</v>
      </c>
      <c r="D310" t="s">
        <v>1169</v>
      </c>
      <c r="E310" s="8" t="s">
        <v>391</v>
      </c>
      <c r="F310" s="8">
        <v>7.1794600323600005E-5</v>
      </c>
      <c r="G310" s="8">
        <v>7.1794600323600005E-5</v>
      </c>
    </row>
    <row r="311" spans="1:7">
      <c r="A311" t="s">
        <v>1773</v>
      </c>
      <c r="B311">
        <v>2020</v>
      </c>
      <c r="C311">
        <v>9503911</v>
      </c>
      <c r="D311" t="s">
        <v>1460</v>
      </c>
      <c r="E311" s="8" t="s">
        <v>391</v>
      </c>
      <c r="F311" s="8">
        <v>7.1422654580200002E-5</v>
      </c>
      <c r="G311" s="8">
        <v>7.1422654580200002E-5</v>
      </c>
    </row>
    <row r="312" spans="1:7">
      <c r="A312" t="s">
        <v>1773</v>
      </c>
      <c r="B312">
        <v>2020</v>
      </c>
      <c r="C312">
        <v>7005611</v>
      </c>
      <c r="D312" t="s">
        <v>1248</v>
      </c>
      <c r="E312" s="8" t="s">
        <v>391</v>
      </c>
      <c r="F312" s="8">
        <v>7.0996277752400001E-5</v>
      </c>
      <c r="G312" s="8">
        <v>7.0996277752400001E-5</v>
      </c>
    </row>
    <row r="313" spans="1:7">
      <c r="A313" t="s">
        <v>1773</v>
      </c>
      <c r="B313">
        <v>2020</v>
      </c>
      <c r="C313">
        <v>7119211</v>
      </c>
      <c r="D313" t="s">
        <v>1330</v>
      </c>
      <c r="E313" s="8" t="s">
        <v>391</v>
      </c>
      <c r="F313" s="8">
        <v>7.0515469840199988E-5</v>
      </c>
      <c r="G313" s="8">
        <v>7.0515469840199988E-5</v>
      </c>
    </row>
    <row r="314" spans="1:7">
      <c r="A314" t="s">
        <v>1773</v>
      </c>
      <c r="B314">
        <v>2020</v>
      </c>
      <c r="C314">
        <v>7132411</v>
      </c>
      <c r="D314" t="s">
        <v>1336</v>
      </c>
      <c r="E314" s="8" t="s">
        <v>391</v>
      </c>
      <c r="F314" s="8">
        <v>6.9762506505999998E-5</v>
      </c>
      <c r="G314" s="8">
        <v>6.9762506505999998E-5</v>
      </c>
    </row>
    <row r="315" spans="1:7">
      <c r="A315" t="s">
        <v>1773</v>
      </c>
      <c r="B315">
        <v>2020</v>
      </c>
      <c r="C315">
        <v>7006711</v>
      </c>
      <c r="D315" t="s">
        <v>1255</v>
      </c>
      <c r="E315" s="8" t="s">
        <v>391</v>
      </c>
      <c r="F315" s="8">
        <v>6.9653644337200002E-5</v>
      </c>
      <c r="G315" s="8">
        <v>6.9653644337200002E-5</v>
      </c>
    </row>
    <row r="316" spans="1:7">
      <c r="A316" t="s">
        <v>1773</v>
      </c>
      <c r="B316">
        <v>2020</v>
      </c>
      <c r="C316">
        <v>7163111</v>
      </c>
      <c r="D316" t="s">
        <v>1387</v>
      </c>
      <c r="E316" s="8" t="s">
        <v>391</v>
      </c>
      <c r="F316" s="8">
        <v>6.7558047587799999E-5</v>
      </c>
      <c r="G316" s="8">
        <v>6.7558047587799999E-5</v>
      </c>
    </row>
    <row r="317" spans="1:7">
      <c r="A317" t="s">
        <v>1773</v>
      </c>
      <c r="B317">
        <v>2020</v>
      </c>
      <c r="C317">
        <v>7162511</v>
      </c>
      <c r="D317" t="s">
        <v>1376</v>
      </c>
      <c r="E317" s="8" t="s">
        <v>391</v>
      </c>
      <c r="F317" s="8">
        <v>6.7040952285999996E-5</v>
      </c>
      <c r="G317" s="8">
        <v>6.7040952285999996E-5</v>
      </c>
    </row>
    <row r="318" spans="1:7">
      <c r="A318" t="s">
        <v>1773</v>
      </c>
      <c r="B318">
        <v>2020</v>
      </c>
      <c r="C318">
        <v>7008311</v>
      </c>
      <c r="D318" t="s">
        <v>1263</v>
      </c>
      <c r="E318" s="8" t="s">
        <v>391</v>
      </c>
      <c r="F318" s="8">
        <v>6.7040952285999996E-5</v>
      </c>
      <c r="G318" s="8">
        <v>6.7040952285999996E-5</v>
      </c>
    </row>
    <row r="319" spans="1:7">
      <c r="A319" t="s">
        <v>1773</v>
      </c>
      <c r="B319">
        <v>2020</v>
      </c>
      <c r="C319">
        <v>17078911</v>
      </c>
      <c r="D319" t="s">
        <v>1529</v>
      </c>
      <c r="E319" s="8" t="s">
        <v>391</v>
      </c>
      <c r="F319" s="8">
        <v>6.6487569594600004E-5</v>
      </c>
      <c r="G319" s="8">
        <v>6.6487569594600004E-5</v>
      </c>
    </row>
    <row r="320" spans="1:7">
      <c r="A320" t="s">
        <v>1773</v>
      </c>
      <c r="B320">
        <v>2020</v>
      </c>
      <c r="C320">
        <v>13714811</v>
      </c>
      <c r="D320" t="s">
        <v>1510</v>
      </c>
      <c r="E320" s="8" t="s">
        <v>391</v>
      </c>
      <c r="F320" s="8">
        <v>6.6170054935600013E-5</v>
      </c>
      <c r="G320" s="8">
        <v>6.6170054935600013E-5</v>
      </c>
    </row>
    <row r="321" spans="1:7">
      <c r="A321" t="s">
        <v>1773</v>
      </c>
      <c r="B321">
        <v>2020</v>
      </c>
      <c r="C321">
        <v>9518311</v>
      </c>
      <c r="D321" t="s">
        <v>1738</v>
      </c>
      <c r="E321" s="8" t="s">
        <v>391</v>
      </c>
      <c r="F321" s="8">
        <v>6.5798109192199996E-5</v>
      </c>
      <c r="G321" s="8">
        <v>6.5798109192199996E-5</v>
      </c>
    </row>
    <row r="322" spans="1:7">
      <c r="A322" t="s">
        <v>1773</v>
      </c>
      <c r="B322">
        <v>2020</v>
      </c>
      <c r="C322">
        <v>7162711</v>
      </c>
      <c r="D322" t="s">
        <v>1381</v>
      </c>
      <c r="E322" s="8" t="s">
        <v>391</v>
      </c>
      <c r="F322" s="8">
        <v>6.4836493367800011E-5</v>
      </c>
      <c r="G322" s="8">
        <v>6.4836493367800011E-5</v>
      </c>
    </row>
    <row r="323" spans="1:7">
      <c r="A323" t="s">
        <v>1773</v>
      </c>
      <c r="B323">
        <v>2020</v>
      </c>
      <c r="C323">
        <v>6375011</v>
      </c>
      <c r="D323" t="s">
        <v>1171</v>
      </c>
      <c r="E323" s="8" t="s">
        <v>391</v>
      </c>
      <c r="F323" s="8">
        <v>6.4482691319199989E-5</v>
      </c>
      <c r="G323" s="8">
        <v>6.4482691319199989E-5</v>
      </c>
    </row>
    <row r="324" spans="1:7">
      <c r="A324" t="s">
        <v>1773</v>
      </c>
      <c r="B324">
        <v>2020</v>
      </c>
      <c r="C324">
        <v>7194111</v>
      </c>
      <c r="D324" t="s">
        <v>1402</v>
      </c>
      <c r="E324" s="8" t="s">
        <v>391</v>
      </c>
      <c r="F324" s="8">
        <v>5.9493175249199993E-5</v>
      </c>
      <c r="G324" s="8">
        <v>5.9493175249199993E-5</v>
      </c>
    </row>
    <row r="325" spans="1:7">
      <c r="A325" t="s">
        <v>1773</v>
      </c>
      <c r="B325">
        <v>2020</v>
      </c>
      <c r="C325">
        <v>6290611</v>
      </c>
      <c r="D325" t="s">
        <v>1115</v>
      </c>
      <c r="E325" s="8" t="s">
        <v>391</v>
      </c>
      <c r="F325" s="8">
        <v>5.9239163521999997E-5</v>
      </c>
      <c r="G325" s="8">
        <v>5.9239163521999997E-5</v>
      </c>
    </row>
    <row r="326" spans="1:7">
      <c r="A326" t="s">
        <v>1773</v>
      </c>
      <c r="B326">
        <v>2020</v>
      </c>
      <c r="C326">
        <v>6928811</v>
      </c>
      <c r="D326" t="s">
        <v>1235</v>
      </c>
      <c r="E326" s="8" t="s">
        <v>391</v>
      </c>
      <c r="F326" s="8">
        <v>5.8050751512600002E-5</v>
      </c>
      <c r="G326" s="8">
        <v>5.8050751512600002E-5</v>
      </c>
    </row>
    <row r="327" spans="1:7">
      <c r="A327" t="s">
        <v>1773</v>
      </c>
      <c r="B327">
        <v>2020</v>
      </c>
      <c r="C327">
        <v>7275411</v>
      </c>
      <c r="D327" t="s">
        <v>1404</v>
      </c>
      <c r="E327" s="8" t="s">
        <v>391</v>
      </c>
      <c r="F327" s="8">
        <v>5.7932817496400001E-5</v>
      </c>
      <c r="G327" s="8">
        <v>5.7932817496400001E-5</v>
      </c>
    </row>
    <row r="328" spans="1:7">
      <c r="A328" t="s">
        <v>1773</v>
      </c>
      <c r="B328">
        <v>2020</v>
      </c>
      <c r="C328">
        <v>7005411</v>
      </c>
      <c r="D328" t="s">
        <v>1243</v>
      </c>
      <c r="E328" s="8" t="s">
        <v>391</v>
      </c>
      <c r="F328" s="8">
        <v>5.5365484682199997E-5</v>
      </c>
      <c r="G328" s="8">
        <v>5.5365484682199997E-5</v>
      </c>
    </row>
    <row r="329" spans="1:7">
      <c r="A329" t="s">
        <v>1773</v>
      </c>
      <c r="B329">
        <v>2020</v>
      </c>
      <c r="C329">
        <v>6450111</v>
      </c>
      <c r="D329" t="s">
        <v>1205</v>
      </c>
      <c r="E329" s="8" t="s">
        <v>391</v>
      </c>
      <c r="F329" s="8">
        <v>5.51386884972E-5</v>
      </c>
      <c r="G329" s="8">
        <v>5.51386884972E-5</v>
      </c>
    </row>
    <row r="330" spans="1:7">
      <c r="A330" t="s">
        <v>1773</v>
      </c>
      <c r="B330">
        <v>2020</v>
      </c>
      <c r="C330">
        <v>13713911</v>
      </c>
      <c r="D330" t="s">
        <v>1494</v>
      </c>
      <c r="E330" s="8" t="s">
        <v>391</v>
      </c>
      <c r="F330" s="8">
        <v>5.4784886448600005E-5</v>
      </c>
      <c r="G330" s="8">
        <v>5.4784886448600005E-5</v>
      </c>
    </row>
    <row r="331" spans="1:7">
      <c r="A331" t="s">
        <v>1773</v>
      </c>
      <c r="B331">
        <v>2020</v>
      </c>
      <c r="C331">
        <v>7075211</v>
      </c>
      <c r="D331" t="s">
        <v>1305</v>
      </c>
      <c r="E331" s="8" t="s">
        <v>391</v>
      </c>
      <c r="F331" s="8">
        <v>5.4603449500599996E-5</v>
      </c>
      <c r="G331" s="8">
        <v>5.4603449500599996E-5</v>
      </c>
    </row>
    <row r="332" spans="1:7">
      <c r="A332" t="s">
        <v>1773</v>
      </c>
      <c r="B332">
        <v>2020</v>
      </c>
      <c r="C332">
        <v>7194011</v>
      </c>
      <c r="D332" t="s">
        <v>1401</v>
      </c>
      <c r="E332" s="8" t="s">
        <v>391</v>
      </c>
      <c r="F332" s="8">
        <v>5.4313150383800004E-5</v>
      </c>
      <c r="G332" s="8">
        <v>5.4313150383800004E-5</v>
      </c>
    </row>
    <row r="333" spans="1:7">
      <c r="A333" t="s">
        <v>1773</v>
      </c>
      <c r="B333">
        <v>2020</v>
      </c>
      <c r="C333">
        <v>9474411</v>
      </c>
      <c r="D333" t="s">
        <v>1445</v>
      </c>
      <c r="E333" s="8" t="s">
        <v>391</v>
      </c>
      <c r="F333" s="8">
        <v>5.4131713435800008E-5</v>
      </c>
      <c r="G333" s="8">
        <v>5.4131713435800008E-5</v>
      </c>
    </row>
    <row r="334" spans="1:7">
      <c r="A334" t="s">
        <v>1773</v>
      </c>
      <c r="B334">
        <v>2020</v>
      </c>
      <c r="C334">
        <v>7640311</v>
      </c>
      <c r="D334" t="s">
        <v>1421</v>
      </c>
      <c r="E334" s="8" t="s">
        <v>391</v>
      </c>
      <c r="F334" s="8">
        <v>5.3777911387199999E-5</v>
      </c>
      <c r="G334" s="8">
        <v>5.3777911387199999E-5</v>
      </c>
    </row>
    <row r="335" spans="1:7">
      <c r="A335" t="s">
        <v>1773</v>
      </c>
      <c r="B335">
        <v>2020</v>
      </c>
      <c r="C335">
        <v>6391611</v>
      </c>
      <c r="D335" t="s">
        <v>1195</v>
      </c>
      <c r="E335" s="8" t="s">
        <v>391</v>
      </c>
      <c r="F335" s="8">
        <v>5.3705336608E-5</v>
      </c>
      <c r="G335" s="8">
        <v>5.3705336608E-5</v>
      </c>
    </row>
    <row r="336" spans="1:7">
      <c r="A336" t="s">
        <v>1773</v>
      </c>
      <c r="B336">
        <v>2020</v>
      </c>
      <c r="C336">
        <v>18080911</v>
      </c>
      <c r="D336" t="s">
        <v>1548</v>
      </c>
      <c r="E336" s="8" t="s">
        <v>391</v>
      </c>
      <c r="F336" s="8">
        <v>5.3188241306199997E-5</v>
      </c>
      <c r="G336" s="8">
        <v>5.3188241306199997E-5</v>
      </c>
    </row>
    <row r="337" spans="1:7">
      <c r="A337" t="s">
        <v>1773</v>
      </c>
      <c r="B337">
        <v>2020</v>
      </c>
      <c r="C337">
        <v>7026811</v>
      </c>
      <c r="D337" t="s">
        <v>1274</v>
      </c>
      <c r="E337" s="8" t="s">
        <v>391</v>
      </c>
      <c r="F337" s="8">
        <v>5.26530023096E-5</v>
      </c>
      <c r="G337" s="8">
        <v>5.26530023096E-5</v>
      </c>
    </row>
    <row r="338" spans="1:7">
      <c r="A338" t="s">
        <v>1773</v>
      </c>
      <c r="B338">
        <v>2020</v>
      </c>
      <c r="C338">
        <v>6169111</v>
      </c>
      <c r="D338" t="s">
        <v>1074</v>
      </c>
      <c r="E338" s="8" t="s">
        <v>391</v>
      </c>
      <c r="F338" s="8">
        <v>5.1509949537199998E-5</v>
      </c>
      <c r="G338" s="8">
        <v>5.1509949537199998E-5</v>
      </c>
    </row>
    <row r="339" spans="1:7">
      <c r="A339" t="s">
        <v>1773</v>
      </c>
      <c r="B339">
        <v>2020</v>
      </c>
      <c r="C339">
        <v>6375311</v>
      </c>
      <c r="D339" t="s">
        <v>1177</v>
      </c>
      <c r="E339" s="8" t="s">
        <v>391</v>
      </c>
      <c r="F339" s="8">
        <v>4.9904232547399999E-5</v>
      </c>
      <c r="G339" s="8">
        <v>4.9904232547399999E-5</v>
      </c>
    </row>
    <row r="340" spans="1:7">
      <c r="A340" t="s">
        <v>1773</v>
      </c>
      <c r="B340">
        <v>2020</v>
      </c>
      <c r="C340">
        <v>7162611</v>
      </c>
      <c r="D340" t="s">
        <v>1379</v>
      </c>
      <c r="E340" s="8" t="s">
        <v>391</v>
      </c>
      <c r="F340" s="8">
        <v>4.8724892385400001E-5</v>
      </c>
      <c r="G340" s="8">
        <v>4.8724892385400001E-5</v>
      </c>
    </row>
    <row r="341" spans="1:7">
      <c r="A341" t="s">
        <v>1773</v>
      </c>
      <c r="B341">
        <v>2020</v>
      </c>
      <c r="C341">
        <v>6304811</v>
      </c>
      <c r="D341" t="s">
        <v>1137</v>
      </c>
      <c r="E341" s="8" t="s">
        <v>391</v>
      </c>
      <c r="F341" s="8">
        <v>4.7418546359799992E-5</v>
      </c>
      <c r="G341" s="8">
        <v>4.7418546359799992E-5</v>
      </c>
    </row>
    <row r="342" spans="1:7">
      <c r="A342" t="s">
        <v>1773</v>
      </c>
      <c r="B342">
        <v>2020</v>
      </c>
      <c r="C342">
        <v>6351211</v>
      </c>
      <c r="D342" t="s">
        <v>1156</v>
      </c>
      <c r="E342" s="8" t="s">
        <v>391</v>
      </c>
      <c r="F342" s="8">
        <v>4.6856091821000002E-5</v>
      </c>
      <c r="G342" s="8">
        <v>4.6856091821000002E-5</v>
      </c>
    </row>
    <row r="343" spans="1:7">
      <c r="A343" t="s">
        <v>1773</v>
      </c>
      <c r="B343">
        <v>2020</v>
      </c>
      <c r="C343">
        <v>9503711</v>
      </c>
      <c r="D343" t="s">
        <v>1458</v>
      </c>
      <c r="E343" s="8" t="s">
        <v>391</v>
      </c>
      <c r="F343" s="8">
        <v>4.5586033185000002E-5</v>
      </c>
      <c r="G343" s="8">
        <v>4.5586033185000002E-5</v>
      </c>
    </row>
    <row r="344" spans="1:7">
      <c r="A344" t="s">
        <v>1773</v>
      </c>
      <c r="B344">
        <v>2020</v>
      </c>
      <c r="C344">
        <v>6215511</v>
      </c>
      <c r="D344" t="s">
        <v>1114</v>
      </c>
      <c r="E344" s="8" t="s">
        <v>391</v>
      </c>
      <c r="F344" s="8">
        <v>4.5223159288999997E-5</v>
      </c>
      <c r="G344" s="8">
        <v>4.5223159288999997E-5</v>
      </c>
    </row>
    <row r="345" spans="1:7">
      <c r="A345" t="s">
        <v>1773</v>
      </c>
      <c r="B345">
        <v>2020</v>
      </c>
      <c r="C345">
        <v>6924511</v>
      </c>
      <c r="D345" t="s">
        <v>1223</v>
      </c>
      <c r="E345" s="8" t="s">
        <v>391</v>
      </c>
      <c r="F345" s="8">
        <v>4.4996363104E-5</v>
      </c>
      <c r="G345" s="8">
        <v>4.4996363104E-5</v>
      </c>
    </row>
    <row r="346" spans="1:7">
      <c r="A346" t="s">
        <v>1773</v>
      </c>
      <c r="B346">
        <v>2020</v>
      </c>
      <c r="C346">
        <v>7136011</v>
      </c>
      <c r="D346" t="s">
        <v>1344</v>
      </c>
      <c r="E346" s="8" t="s">
        <v>391</v>
      </c>
      <c r="F346" s="8">
        <v>4.4198040532800003E-5</v>
      </c>
      <c r="G346" s="8">
        <v>4.4198040532800003E-5</v>
      </c>
    </row>
    <row r="347" spans="1:7">
      <c r="A347" t="s">
        <v>1773</v>
      </c>
      <c r="B347">
        <v>2020</v>
      </c>
      <c r="C347">
        <v>6215411</v>
      </c>
      <c r="D347" t="s">
        <v>1111</v>
      </c>
      <c r="E347" s="8" t="s">
        <v>391</v>
      </c>
      <c r="F347" s="8">
        <v>4.3354358724599998E-5</v>
      </c>
      <c r="G347" s="8">
        <v>4.3354358724599998E-5</v>
      </c>
    </row>
    <row r="348" spans="1:7">
      <c r="A348" t="s">
        <v>1773</v>
      </c>
      <c r="B348">
        <v>2020</v>
      </c>
      <c r="C348">
        <v>7162911</v>
      </c>
      <c r="D348" t="s">
        <v>1385</v>
      </c>
      <c r="E348" s="8" t="s">
        <v>391</v>
      </c>
      <c r="F348" s="8">
        <v>4.04513675566E-5</v>
      </c>
      <c r="G348" s="8">
        <v>4.04513675566E-5</v>
      </c>
    </row>
    <row r="349" spans="1:7">
      <c r="A349" t="s">
        <v>1773</v>
      </c>
      <c r="B349">
        <v>2020</v>
      </c>
      <c r="C349">
        <v>6165711</v>
      </c>
      <c r="D349" t="s">
        <v>1059</v>
      </c>
      <c r="E349" s="8" t="s">
        <v>391</v>
      </c>
      <c r="F349" s="8">
        <v>3.9834481933399999E-5</v>
      </c>
      <c r="G349" s="8">
        <v>3.9834481933399999E-5</v>
      </c>
    </row>
    <row r="350" spans="1:7">
      <c r="A350" t="s">
        <v>1773</v>
      </c>
      <c r="B350">
        <v>2020</v>
      </c>
      <c r="C350">
        <v>7135811</v>
      </c>
      <c r="D350" t="s">
        <v>1340</v>
      </c>
      <c r="E350" s="8" t="s">
        <v>391</v>
      </c>
      <c r="F350" s="8">
        <v>3.5198767911999997E-5</v>
      </c>
      <c r="G350" s="8">
        <v>3.5198767911999997E-5</v>
      </c>
    </row>
    <row r="351" spans="1:7">
      <c r="A351" t="s">
        <v>1773</v>
      </c>
      <c r="B351">
        <v>2020</v>
      </c>
      <c r="C351">
        <v>9540111</v>
      </c>
      <c r="D351" t="s">
        <v>1469</v>
      </c>
      <c r="E351" s="8" t="s">
        <v>391</v>
      </c>
      <c r="F351" s="8">
        <v>3.4981043574400005E-5</v>
      </c>
      <c r="G351" s="8">
        <v>3.4981043574400005E-5</v>
      </c>
    </row>
    <row r="352" spans="1:7">
      <c r="A352" t="s">
        <v>1773</v>
      </c>
      <c r="B352">
        <v>2020</v>
      </c>
      <c r="C352">
        <v>7176111</v>
      </c>
      <c r="D352" t="s">
        <v>1394</v>
      </c>
      <c r="E352" s="8" t="s">
        <v>391</v>
      </c>
      <c r="F352" s="8">
        <v>3.4300655019400001E-5</v>
      </c>
      <c r="G352" s="8">
        <v>3.4300655019400001E-5</v>
      </c>
    </row>
    <row r="353" spans="1:7">
      <c r="A353" t="s">
        <v>1773</v>
      </c>
      <c r="B353">
        <v>2020</v>
      </c>
      <c r="C353">
        <v>6771611</v>
      </c>
      <c r="D353" t="s">
        <v>1216</v>
      </c>
      <c r="E353" s="8" t="s">
        <v>391</v>
      </c>
      <c r="F353" s="8">
        <v>3.4282511324599999E-5</v>
      </c>
      <c r="G353" s="8">
        <v>3.4282511324599999E-5</v>
      </c>
    </row>
    <row r="354" spans="1:7">
      <c r="A354" t="s">
        <v>1773</v>
      </c>
      <c r="B354">
        <v>2020</v>
      </c>
      <c r="C354">
        <v>6382811</v>
      </c>
      <c r="D354" t="s">
        <v>1189</v>
      </c>
      <c r="E354" s="8" t="s">
        <v>391</v>
      </c>
      <c r="F354" s="8">
        <v>3.3937781123400002E-5</v>
      </c>
      <c r="G354" s="8">
        <v>3.3937781123400002E-5</v>
      </c>
    </row>
    <row r="355" spans="1:7">
      <c r="A355" t="s">
        <v>1773</v>
      </c>
      <c r="B355">
        <v>2020</v>
      </c>
      <c r="C355">
        <v>6928911</v>
      </c>
      <c r="D355" t="s">
        <v>1237</v>
      </c>
      <c r="E355" s="8" t="s">
        <v>391</v>
      </c>
      <c r="F355" s="8">
        <v>3.3692841243600004E-5</v>
      </c>
      <c r="G355" s="8">
        <v>3.3692841243600004E-5</v>
      </c>
    </row>
    <row r="356" spans="1:7">
      <c r="A356" t="s">
        <v>1773</v>
      </c>
      <c r="B356">
        <v>2020</v>
      </c>
      <c r="C356">
        <v>7487711</v>
      </c>
      <c r="D356" t="s">
        <v>1411</v>
      </c>
      <c r="E356" s="8" t="s">
        <v>391</v>
      </c>
      <c r="F356" s="8">
        <v>3.3502332448200003E-5</v>
      </c>
      <c r="G356" s="8">
        <v>3.3502332448200003E-5</v>
      </c>
    </row>
    <row r="357" spans="1:7">
      <c r="A357" t="s">
        <v>1773</v>
      </c>
      <c r="B357">
        <v>2020</v>
      </c>
      <c r="C357">
        <v>6391511</v>
      </c>
      <c r="D357" t="s">
        <v>1193</v>
      </c>
      <c r="E357" s="8" t="s">
        <v>391</v>
      </c>
      <c r="F357" s="8">
        <v>3.2894518672399999E-5</v>
      </c>
      <c r="G357" s="8">
        <v>3.2894518672399999E-5</v>
      </c>
    </row>
    <row r="358" spans="1:7">
      <c r="A358" t="s">
        <v>1773</v>
      </c>
      <c r="B358">
        <v>2020</v>
      </c>
      <c r="C358">
        <v>7005511</v>
      </c>
      <c r="D358" t="s">
        <v>1246</v>
      </c>
      <c r="E358" s="8" t="s">
        <v>391</v>
      </c>
      <c r="F358" s="8">
        <v>3.2150627185599993E-5</v>
      </c>
      <c r="G358" s="8">
        <v>3.2150627185599993E-5</v>
      </c>
    </row>
    <row r="359" spans="1:7">
      <c r="A359" t="s">
        <v>1773</v>
      </c>
      <c r="B359">
        <v>2020</v>
      </c>
      <c r="C359">
        <v>7135911</v>
      </c>
      <c r="D359" t="s">
        <v>1342</v>
      </c>
      <c r="E359" s="8" t="s">
        <v>391</v>
      </c>
      <c r="F359" s="8">
        <v>3.0055030436200001E-5</v>
      </c>
      <c r="G359" s="8">
        <v>3.0055030436200001E-5</v>
      </c>
    </row>
    <row r="360" spans="1:7">
      <c r="A360" t="s">
        <v>1773</v>
      </c>
      <c r="B360">
        <v>2020</v>
      </c>
      <c r="C360">
        <v>13712311</v>
      </c>
      <c r="D360" t="s">
        <v>1479</v>
      </c>
      <c r="E360" s="8" t="s">
        <v>391</v>
      </c>
      <c r="F360" s="8">
        <v>2.9592366218799996E-5</v>
      </c>
      <c r="G360" s="8">
        <v>2.9592366218799996E-5</v>
      </c>
    </row>
    <row r="361" spans="1:7">
      <c r="A361" t="s">
        <v>1773</v>
      </c>
      <c r="B361">
        <v>2020</v>
      </c>
      <c r="C361">
        <v>6181711</v>
      </c>
      <c r="D361" t="s">
        <v>1085</v>
      </c>
      <c r="E361" s="8" t="s">
        <v>391</v>
      </c>
      <c r="F361" s="8">
        <v>2.85400319204E-5</v>
      </c>
      <c r="G361" s="8">
        <v>2.85400319204E-5</v>
      </c>
    </row>
    <row r="362" spans="1:7">
      <c r="A362" t="s">
        <v>1773</v>
      </c>
      <c r="B362">
        <v>2020</v>
      </c>
      <c r="C362">
        <v>6168511</v>
      </c>
      <c r="D362" t="s">
        <v>1071</v>
      </c>
      <c r="E362" s="8" t="s">
        <v>391</v>
      </c>
      <c r="F362" s="8">
        <v>2.8258804650999998E-5</v>
      </c>
      <c r="G362" s="8">
        <v>2.8258804650999998E-5</v>
      </c>
    </row>
    <row r="363" spans="1:7">
      <c r="A363" t="s">
        <v>1773</v>
      </c>
      <c r="B363">
        <v>2020</v>
      </c>
      <c r="C363">
        <v>9533611</v>
      </c>
      <c r="D363" t="s">
        <v>1465</v>
      </c>
      <c r="E363" s="8" t="s">
        <v>391</v>
      </c>
      <c r="F363" s="8">
        <v>2.7850571517999998E-5</v>
      </c>
      <c r="G363" s="8">
        <v>2.7850571517999998E-5</v>
      </c>
    </row>
    <row r="364" spans="1:7">
      <c r="A364" t="s">
        <v>1773</v>
      </c>
      <c r="B364">
        <v>2020</v>
      </c>
      <c r="C364">
        <v>13842411</v>
      </c>
      <c r="D364" t="s">
        <v>768</v>
      </c>
      <c r="E364" s="8">
        <v>2.5219735772000002E-5</v>
      </c>
      <c r="F364" s="8" t="s">
        <v>407</v>
      </c>
      <c r="G364" s="8">
        <v>2.5219735772000002E-5</v>
      </c>
    </row>
    <row r="365" spans="1:7">
      <c r="A365" t="s">
        <v>1773</v>
      </c>
      <c r="B365">
        <v>2020</v>
      </c>
      <c r="C365">
        <v>7189811</v>
      </c>
      <c r="D365" t="s">
        <v>1399</v>
      </c>
      <c r="E365" s="8" t="s">
        <v>391</v>
      </c>
      <c r="F365" s="8">
        <v>2.5065514366199998E-5</v>
      </c>
      <c r="G365" s="8">
        <v>2.5065514366199998E-5</v>
      </c>
    </row>
    <row r="366" spans="1:7">
      <c r="A366" t="s">
        <v>1773</v>
      </c>
      <c r="B366">
        <v>2020</v>
      </c>
      <c r="C366">
        <v>7189711</v>
      </c>
      <c r="D366" t="s">
        <v>1397</v>
      </c>
      <c r="E366" s="8" t="s">
        <v>391</v>
      </c>
      <c r="F366" s="8">
        <v>2.5038298823999999E-5</v>
      </c>
      <c r="G366" s="8">
        <v>2.5038298823999999E-5</v>
      </c>
    </row>
    <row r="367" spans="1:7">
      <c r="A367" t="s">
        <v>1773</v>
      </c>
      <c r="B367">
        <v>2020</v>
      </c>
      <c r="C367">
        <v>6375211</v>
      </c>
      <c r="D367" t="s">
        <v>1175</v>
      </c>
      <c r="E367" s="8" t="s">
        <v>391</v>
      </c>
      <c r="F367" s="8">
        <v>2.4666353080600002E-5</v>
      </c>
      <c r="G367" s="8">
        <v>2.4666353080600002E-5</v>
      </c>
    </row>
    <row r="368" spans="1:7">
      <c r="A368" t="s">
        <v>1773</v>
      </c>
      <c r="B368">
        <v>2020</v>
      </c>
      <c r="C368">
        <v>13712511</v>
      </c>
      <c r="D368" t="s">
        <v>1481</v>
      </c>
      <c r="E368" s="8" t="s">
        <v>391</v>
      </c>
      <c r="F368" s="8">
        <v>2.4403269505999999E-5</v>
      </c>
      <c r="G368" s="8">
        <v>2.4403269505999999E-5</v>
      </c>
    </row>
    <row r="369" spans="1:7">
      <c r="A369" t="s">
        <v>1773</v>
      </c>
      <c r="B369">
        <v>2020</v>
      </c>
      <c r="C369">
        <v>7107611</v>
      </c>
      <c r="D369" t="s">
        <v>1319</v>
      </c>
      <c r="E369" s="8" t="s">
        <v>391</v>
      </c>
      <c r="F369" s="8">
        <v>2.3795455730200002E-5</v>
      </c>
      <c r="G369" s="8">
        <v>2.3795455730200002E-5</v>
      </c>
    </row>
    <row r="370" spans="1:7">
      <c r="A370" t="s">
        <v>1773</v>
      </c>
      <c r="B370">
        <v>2020</v>
      </c>
      <c r="C370">
        <v>10299011</v>
      </c>
      <c r="D370" t="s">
        <v>995</v>
      </c>
      <c r="E370" s="8">
        <v>2.2135307656000001E-5</v>
      </c>
      <c r="F370" s="8" t="s">
        <v>407</v>
      </c>
      <c r="G370" s="8">
        <v>2.2135307656000001E-5</v>
      </c>
    </row>
    <row r="371" spans="1:7">
      <c r="A371" t="s">
        <v>1773</v>
      </c>
      <c r="B371">
        <v>2020</v>
      </c>
      <c r="C371">
        <v>7016511</v>
      </c>
      <c r="D371" t="s">
        <v>1265</v>
      </c>
      <c r="E371" s="8" t="s">
        <v>391</v>
      </c>
      <c r="F371" s="8">
        <v>2.19357270132E-5</v>
      </c>
      <c r="G371" s="8">
        <v>2.19357270132E-5</v>
      </c>
    </row>
    <row r="372" spans="1:7">
      <c r="A372" t="s">
        <v>1773</v>
      </c>
      <c r="B372">
        <v>2020</v>
      </c>
      <c r="C372">
        <v>7026911</v>
      </c>
      <c r="D372" t="s">
        <v>1276</v>
      </c>
      <c r="E372" s="8" t="s">
        <v>391</v>
      </c>
      <c r="F372" s="8">
        <v>2.0892464562199997E-5</v>
      </c>
      <c r="G372" s="8">
        <v>2.0892464562199997E-5</v>
      </c>
    </row>
    <row r="373" spans="1:7">
      <c r="A373" t="s">
        <v>1773</v>
      </c>
      <c r="B373">
        <v>2020</v>
      </c>
      <c r="C373">
        <v>6374811</v>
      </c>
      <c r="D373" t="s">
        <v>1167</v>
      </c>
      <c r="E373" s="8" t="s">
        <v>391</v>
      </c>
      <c r="F373" s="8">
        <v>2.06928839194E-5</v>
      </c>
      <c r="G373" s="8">
        <v>2.06928839194E-5</v>
      </c>
    </row>
    <row r="374" spans="1:7">
      <c r="A374" t="s">
        <v>1773</v>
      </c>
      <c r="B374">
        <v>2020</v>
      </c>
      <c r="C374">
        <v>7006511</v>
      </c>
      <c r="D374" t="s">
        <v>1253</v>
      </c>
      <c r="E374" s="8" t="s">
        <v>391</v>
      </c>
      <c r="F374" s="8">
        <v>2.0484231429200001E-5</v>
      </c>
      <c r="G374" s="8">
        <v>2.0484231429200001E-5</v>
      </c>
    </row>
    <row r="375" spans="1:7">
      <c r="A375" t="s">
        <v>1773</v>
      </c>
      <c r="B375">
        <v>2020</v>
      </c>
      <c r="C375">
        <v>7135711</v>
      </c>
      <c r="D375" t="s">
        <v>1338</v>
      </c>
      <c r="E375" s="8" t="s">
        <v>391</v>
      </c>
      <c r="F375" s="8">
        <v>1.9332106809399999E-5</v>
      </c>
      <c r="G375" s="8">
        <v>1.9332106809399999E-5</v>
      </c>
    </row>
    <row r="376" spans="1:7">
      <c r="A376" t="s">
        <v>1773</v>
      </c>
      <c r="B376">
        <v>2020</v>
      </c>
      <c r="C376">
        <v>13713411</v>
      </c>
      <c r="D376" t="s">
        <v>1487</v>
      </c>
      <c r="E376" s="8" t="s">
        <v>391</v>
      </c>
      <c r="F376" s="8">
        <v>1.8470281306399996E-5</v>
      </c>
      <c r="G376" s="8">
        <v>1.8470281306399996E-5</v>
      </c>
    </row>
    <row r="377" spans="1:7">
      <c r="A377" t="s">
        <v>1773</v>
      </c>
      <c r="B377">
        <v>2020</v>
      </c>
      <c r="C377">
        <v>13714511</v>
      </c>
      <c r="D377" t="s">
        <v>1504</v>
      </c>
      <c r="E377" s="8" t="s">
        <v>391</v>
      </c>
      <c r="F377" s="8">
        <v>1.82888443584E-5</v>
      </c>
      <c r="G377" s="8">
        <v>1.82888443584E-5</v>
      </c>
    </row>
    <row r="378" spans="1:7">
      <c r="A378" t="s">
        <v>1773</v>
      </c>
      <c r="B378">
        <v>2020</v>
      </c>
      <c r="C378">
        <v>7625511</v>
      </c>
      <c r="D378" t="s">
        <v>1414</v>
      </c>
      <c r="E378" s="8" t="s">
        <v>391</v>
      </c>
      <c r="F378" s="8">
        <v>1.7753605361799999E-5</v>
      </c>
      <c r="G378" s="8">
        <v>1.7753605361799999E-5</v>
      </c>
    </row>
    <row r="379" spans="1:7">
      <c r="A379" t="s">
        <v>1773</v>
      </c>
      <c r="B379">
        <v>2020</v>
      </c>
      <c r="C379">
        <v>6374711</v>
      </c>
      <c r="D379" t="s">
        <v>1163</v>
      </c>
      <c r="E379" s="8" t="s">
        <v>391</v>
      </c>
      <c r="F379" s="8">
        <v>1.7735461666999997E-5</v>
      </c>
      <c r="G379" s="8">
        <v>1.7735461666999997E-5</v>
      </c>
    </row>
    <row r="380" spans="1:7">
      <c r="A380" t="s">
        <v>1773</v>
      </c>
      <c r="B380">
        <v>2020</v>
      </c>
      <c r="C380">
        <v>7058411</v>
      </c>
      <c r="D380" t="s">
        <v>1298</v>
      </c>
      <c r="E380" s="8" t="s">
        <v>391</v>
      </c>
      <c r="F380" s="8">
        <v>1.7671958735199998E-5</v>
      </c>
      <c r="G380" s="8">
        <v>1.7671958735199998E-5</v>
      </c>
    </row>
    <row r="381" spans="1:7">
      <c r="A381" t="s">
        <v>1773</v>
      </c>
      <c r="B381">
        <v>2020</v>
      </c>
      <c r="C381">
        <v>6181611</v>
      </c>
      <c r="D381" t="s">
        <v>1083</v>
      </c>
      <c r="E381" s="8" t="s">
        <v>391</v>
      </c>
      <c r="F381" s="8">
        <v>1.7581240261199997E-5</v>
      </c>
      <c r="G381" s="8">
        <v>1.7581240261199997E-5</v>
      </c>
    </row>
    <row r="382" spans="1:7">
      <c r="A382" t="s">
        <v>1773</v>
      </c>
      <c r="B382">
        <v>2020</v>
      </c>
      <c r="C382">
        <v>13712011</v>
      </c>
      <c r="D382" t="s">
        <v>1476</v>
      </c>
      <c r="E382" s="8" t="s">
        <v>391</v>
      </c>
      <c r="F382" s="8">
        <v>1.7399803313199997E-5</v>
      </c>
      <c r="G382" s="8">
        <v>1.7399803313199997E-5</v>
      </c>
    </row>
    <row r="383" spans="1:7">
      <c r="A383" t="s">
        <v>1773</v>
      </c>
      <c r="B383">
        <v>2020</v>
      </c>
      <c r="C383">
        <v>6924311</v>
      </c>
      <c r="D383" t="s">
        <v>1221</v>
      </c>
      <c r="E383" s="8" t="s">
        <v>391</v>
      </c>
      <c r="F383" s="8">
        <v>1.73544440762E-5</v>
      </c>
      <c r="G383" s="8">
        <v>1.73544440762E-5</v>
      </c>
    </row>
    <row r="384" spans="1:7">
      <c r="A384" t="s">
        <v>1773</v>
      </c>
      <c r="B384">
        <v>2020</v>
      </c>
      <c r="C384">
        <v>9467811</v>
      </c>
      <c r="D384" t="s">
        <v>1441</v>
      </c>
      <c r="E384" s="8" t="s">
        <v>391</v>
      </c>
      <c r="F384" s="8">
        <v>1.7191150822999999E-5</v>
      </c>
      <c r="G384" s="8">
        <v>1.7191150822999999E-5</v>
      </c>
    </row>
    <row r="385" spans="1:7">
      <c r="A385" t="s">
        <v>1773</v>
      </c>
      <c r="B385">
        <v>2020</v>
      </c>
      <c r="C385">
        <v>7116411</v>
      </c>
      <c r="D385" t="s">
        <v>1328</v>
      </c>
      <c r="E385" s="8" t="s">
        <v>391</v>
      </c>
      <c r="F385" s="8">
        <v>1.6746630300400003E-5</v>
      </c>
      <c r="G385" s="8">
        <v>1.6746630300400003E-5</v>
      </c>
    </row>
    <row r="386" spans="1:7">
      <c r="A386" t="s">
        <v>1773</v>
      </c>
      <c r="B386">
        <v>2020</v>
      </c>
      <c r="C386">
        <v>6451111</v>
      </c>
      <c r="D386" t="s">
        <v>1211</v>
      </c>
      <c r="E386" s="8" t="s">
        <v>391</v>
      </c>
      <c r="F386" s="8">
        <v>1.6728486605599998E-5</v>
      </c>
      <c r="G386" s="8">
        <v>1.6728486605599998E-5</v>
      </c>
    </row>
    <row r="387" spans="1:7">
      <c r="A387" t="s">
        <v>1773</v>
      </c>
      <c r="B387">
        <v>2020</v>
      </c>
      <c r="C387">
        <v>7006311</v>
      </c>
      <c r="D387" t="s">
        <v>1250</v>
      </c>
      <c r="E387" s="8" t="s">
        <v>391</v>
      </c>
      <c r="F387" s="8">
        <v>1.5993666966199999E-5</v>
      </c>
      <c r="G387" s="8">
        <v>1.5993666966199999E-5</v>
      </c>
    </row>
    <row r="388" spans="1:7">
      <c r="A388" t="s">
        <v>1773</v>
      </c>
      <c r="B388">
        <v>2020</v>
      </c>
      <c r="C388">
        <v>7032011</v>
      </c>
      <c r="D388" t="s">
        <v>1282</v>
      </c>
      <c r="E388" s="8" t="s">
        <v>391</v>
      </c>
      <c r="F388" s="8">
        <v>1.5794086323400002E-5</v>
      </c>
      <c r="G388" s="8">
        <v>1.5794086323400002E-5</v>
      </c>
    </row>
    <row r="389" spans="1:7">
      <c r="A389" t="s">
        <v>1773</v>
      </c>
      <c r="B389">
        <v>2020</v>
      </c>
      <c r="C389">
        <v>6300411</v>
      </c>
      <c r="D389" t="s">
        <v>1123</v>
      </c>
      <c r="E389" s="8" t="s">
        <v>391</v>
      </c>
      <c r="F389" s="8">
        <v>1.4623818008800001E-5</v>
      </c>
      <c r="G389" s="8">
        <v>1.4623818008800001E-5</v>
      </c>
    </row>
    <row r="390" spans="1:7">
      <c r="A390" t="s">
        <v>1773</v>
      </c>
      <c r="B390">
        <v>2020</v>
      </c>
      <c r="C390">
        <v>7149011</v>
      </c>
      <c r="D390" t="s">
        <v>1364</v>
      </c>
      <c r="E390" s="8" t="s">
        <v>391</v>
      </c>
      <c r="F390" s="8">
        <v>1.46147461614E-5</v>
      </c>
      <c r="G390" s="8">
        <v>1.46147461614E-5</v>
      </c>
    </row>
    <row r="391" spans="1:7">
      <c r="A391" t="s">
        <v>1773</v>
      </c>
      <c r="B391">
        <v>2020</v>
      </c>
      <c r="C391">
        <v>7625611</v>
      </c>
      <c r="D391" t="s">
        <v>1416</v>
      </c>
      <c r="E391" s="8" t="s">
        <v>391</v>
      </c>
      <c r="F391" s="8">
        <v>1.44423810608E-5</v>
      </c>
      <c r="G391" s="8">
        <v>1.44423810608E-5</v>
      </c>
    </row>
    <row r="392" spans="1:7">
      <c r="A392" t="s">
        <v>1773</v>
      </c>
      <c r="B392">
        <v>2020</v>
      </c>
      <c r="C392">
        <v>6300311</v>
      </c>
      <c r="D392" t="s">
        <v>1121</v>
      </c>
      <c r="E392" s="8" t="s">
        <v>391</v>
      </c>
      <c r="F392" s="8">
        <v>1.4097650859599998E-5</v>
      </c>
      <c r="G392" s="8">
        <v>1.4097650859599998E-5</v>
      </c>
    </row>
    <row r="393" spans="1:7">
      <c r="A393" t="s">
        <v>1773</v>
      </c>
      <c r="B393">
        <v>2020</v>
      </c>
      <c r="C393">
        <v>7008111</v>
      </c>
      <c r="D393" t="s">
        <v>1260</v>
      </c>
      <c r="E393" s="8" t="s">
        <v>391</v>
      </c>
      <c r="F393" s="8">
        <v>1.3616842947399998E-5</v>
      </c>
      <c r="G393" s="8">
        <v>1.3616842947399998E-5</v>
      </c>
    </row>
    <row r="394" spans="1:7">
      <c r="A394" t="s">
        <v>1773</v>
      </c>
      <c r="B394">
        <v>2020</v>
      </c>
      <c r="C394">
        <v>7640511</v>
      </c>
      <c r="D394" t="s">
        <v>1427</v>
      </c>
      <c r="E394" s="8" t="s">
        <v>391</v>
      </c>
      <c r="F394" s="8">
        <v>1.29818136294E-5</v>
      </c>
      <c r="G394" s="8">
        <v>1.29818136294E-5</v>
      </c>
    </row>
    <row r="395" spans="1:7">
      <c r="A395" t="s">
        <v>1773</v>
      </c>
      <c r="B395">
        <v>2020</v>
      </c>
      <c r="C395">
        <v>7484611</v>
      </c>
      <c r="D395" t="s">
        <v>1408</v>
      </c>
      <c r="E395" s="8" t="s">
        <v>391</v>
      </c>
      <c r="F395" s="8">
        <v>1.2564508649E-5</v>
      </c>
      <c r="G395" s="8">
        <v>1.2564508649E-5</v>
      </c>
    </row>
    <row r="396" spans="1:7">
      <c r="A396" t="s">
        <v>1773</v>
      </c>
      <c r="B396">
        <v>2020</v>
      </c>
      <c r="C396">
        <v>6391411</v>
      </c>
      <c r="D396" t="s">
        <v>1191</v>
      </c>
      <c r="E396" s="8" t="s">
        <v>391</v>
      </c>
      <c r="F396" s="8">
        <v>1.2174419210799999E-5</v>
      </c>
      <c r="G396" s="8">
        <v>1.2174419210799999E-5</v>
      </c>
    </row>
    <row r="397" spans="1:7">
      <c r="A397" t="s">
        <v>1773</v>
      </c>
      <c r="B397">
        <v>2020</v>
      </c>
      <c r="C397">
        <v>6924211</v>
      </c>
      <c r="D397" t="s">
        <v>1218</v>
      </c>
      <c r="E397" s="8" t="s">
        <v>391</v>
      </c>
      <c r="F397" s="8">
        <v>1.14395995714E-5</v>
      </c>
      <c r="G397" s="8">
        <v>1.14395995714E-5</v>
      </c>
    </row>
    <row r="398" spans="1:7">
      <c r="A398" t="s">
        <v>1773</v>
      </c>
      <c r="B398">
        <v>2020</v>
      </c>
      <c r="C398">
        <v>9474911</v>
      </c>
      <c r="D398" t="s">
        <v>1447</v>
      </c>
      <c r="E398" s="8" t="s">
        <v>391</v>
      </c>
      <c r="F398" s="8">
        <v>1.1167444149400001E-5</v>
      </c>
      <c r="G398" s="8">
        <v>1.1167444149400001E-5</v>
      </c>
    </row>
    <row r="399" spans="1:7">
      <c r="A399" t="s">
        <v>1773</v>
      </c>
      <c r="B399">
        <v>2020</v>
      </c>
      <c r="C399">
        <v>6205111</v>
      </c>
      <c r="D399" t="s">
        <v>1102</v>
      </c>
      <c r="E399" s="8" t="s">
        <v>391</v>
      </c>
      <c r="F399" s="8">
        <v>1.0940647964400001E-5</v>
      </c>
      <c r="G399" s="8">
        <v>1.0940647964400001E-5</v>
      </c>
    </row>
    <row r="400" spans="1:7">
      <c r="A400" t="s">
        <v>1773</v>
      </c>
      <c r="B400">
        <v>2020</v>
      </c>
      <c r="C400">
        <v>6165911</v>
      </c>
      <c r="D400" t="s">
        <v>1062</v>
      </c>
      <c r="E400" s="8" t="s">
        <v>391</v>
      </c>
      <c r="F400" s="8">
        <v>1.0804570253400001E-5</v>
      </c>
      <c r="G400" s="8">
        <v>1.0804570253400001E-5</v>
      </c>
    </row>
    <row r="401" spans="1:7">
      <c r="A401" t="s">
        <v>1773</v>
      </c>
      <c r="B401">
        <v>2020</v>
      </c>
      <c r="C401">
        <v>7107011</v>
      </c>
      <c r="D401" t="s">
        <v>1316</v>
      </c>
      <c r="E401" s="8" t="s">
        <v>391</v>
      </c>
      <c r="F401" s="8">
        <v>1.01241816984E-5</v>
      </c>
      <c r="G401" s="8">
        <v>1.01241816984E-5</v>
      </c>
    </row>
    <row r="402" spans="1:7">
      <c r="A402" t="s">
        <v>1773</v>
      </c>
      <c r="B402">
        <v>2020</v>
      </c>
      <c r="C402">
        <v>6924611</v>
      </c>
      <c r="D402" t="s">
        <v>1225</v>
      </c>
      <c r="E402" s="8" t="s">
        <v>391</v>
      </c>
      <c r="F402" s="8">
        <v>9.9971758348000006E-6</v>
      </c>
      <c r="G402" s="8">
        <v>9.9971758348000006E-6</v>
      </c>
    </row>
    <row r="403" spans="1:7">
      <c r="A403" t="s">
        <v>1773</v>
      </c>
      <c r="B403">
        <v>2020</v>
      </c>
      <c r="C403">
        <v>6375411</v>
      </c>
      <c r="D403" t="s">
        <v>1179</v>
      </c>
      <c r="E403" s="8" t="s">
        <v>391</v>
      </c>
      <c r="F403" s="8">
        <v>9.4256494485999998E-6</v>
      </c>
      <c r="G403" s="8">
        <v>9.4256494485999998E-6</v>
      </c>
    </row>
    <row r="404" spans="1:7">
      <c r="A404" t="s">
        <v>1773</v>
      </c>
      <c r="B404">
        <v>2020</v>
      </c>
      <c r="C404">
        <v>7138711</v>
      </c>
      <c r="D404" t="s">
        <v>1349</v>
      </c>
      <c r="E404" s="8" t="s">
        <v>391</v>
      </c>
      <c r="F404" s="8">
        <v>9.2986435850000002E-6</v>
      </c>
      <c r="G404" s="8">
        <v>9.2986435850000002E-6</v>
      </c>
    </row>
    <row r="405" spans="1:7">
      <c r="A405" t="s">
        <v>1773</v>
      </c>
      <c r="B405">
        <v>2020</v>
      </c>
      <c r="C405">
        <v>6304911</v>
      </c>
      <c r="D405" t="s">
        <v>1138</v>
      </c>
      <c r="E405" s="8" t="s">
        <v>391</v>
      </c>
      <c r="F405" s="8">
        <v>8.9266978416000006E-6</v>
      </c>
      <c r="G405" s="8">
        <v>8.9266978416000006E-6</v>
      </c>
    </row>
    <row r="406" spans="1:7">
      <c r="A406" t="s">
        <v>1773</v>
      </c>
      <c r="B406">
        <v>2020</v>
      </c>
      <c r="C406">
        <v>7157811</v>
      </c>
      <c r="D406" t="s">
        <v>1372</v>
      </c>
      <c r="E406" s="8" t="s">
        <v>391</v>
      </c>
      <c r="F406" s="8">
        <v>8.8559374318799996E-6</v>
      </c>
      <c r="G406" s="8">
        <v>8.8559374318799996E-6</v>
      </c>
    </row>
    <row r="407" spans="1:7">
      <c r="A407" t="s">
        <v>1773</v>
      </c>
      <c r="B407">
        <v>2020</v>
      </c>
      <c r="C407">
        <v>7141511</v>
      </c>
      <c r="D407" t="s">
        <v>1355</v>
      </c>
      <c r="E407" s="8" t="s">
        <v>391</v>
      </c>
      <c r="F407" s="8">
        <v>8.6935513634199995E-6</v>
      </c>
      <c r="G407" s="8">
        <v>8.6935513634199995E-6</v>
      </c>
    </row>
    <row r="408" spans="1:7">
      <c r="A408" t="s">
        <v>1773</v>
      </c>
      <c r="B408">
        <v>2020</v>
      </c>
      <c r="C408">
        <v>19081111</v>
      </c>
      <c r="D408" t="s">
        <v>1753</v>
      </c>
      <c r="E408" s="8" t="s">
        <v>391</v>
      </c>
      <c r="F408" s="8">
        <v>7.2574779200000008E-6</v>
      </c>
      <c r="G408" s="8">
        <v>7.2574779200000008E-6</v>
      </c>
    </row>
    <row r="409" spans="1:7">
      <c r="A409" t="s">
        <v>1773</v>
      </c>
      <c r="B409">
        <v>2020</v>
      </c>
      <c r="C409">
        <v>13713111</v>
      </c>
      <c r="D409" t="s">
        <v>1485</v>
      </c>
      <c r="E409" s="8" t="s">
        <v>391</v>
      </c>
      <c r="F409" s="8">
        <v>7.193974988200001E-6</v>
      </c>
      <c r="G409" s="8">
        <v>7.193974988200001E-6</v>
      </c>
    </row>
    <row r="410" spans="1:7">
      <c r="A410" t="s">
        <v>1773</v>
      </c>
      <c r="B410">
        <v>2020</v>
      </c>
      <c r="C410">
        <v>7163211</v>
      </c>
      <c r="D410" t="s">
        <v>1389</v>
      </c>
      <c r="E410" s="8" t="s">
        <v>391</v>
      </c>
      <c r="F410" s="8">
        <v>6.6052120919399997E-6</v>
      </c>
      <c r="G410" s="8">
        <v>6.6052120919399997E-6</v>
      </c>
    </row>
    <row r="411" spans="1:7">
      <c r="A411" t="s">
        <v>1773</v>
      </c>
      <c r="B411">
        <v>2020</v>
      </c>
      <c r="C411">
        <v>6166211</v>
      </c>
      <c r="D411" t="s">
        <v>1065</v>
      </c>
      <c r="E411" s="8" t="s">
        <v>391</v>
      </c>
      <c r="F411" s="8">
        <v>5.8431769103400004E-6</v>
      </c>
      <c r="G411" s="8">
        <v>5.8431769103400004E-6</v>
      </c>
    </row>
    <row r="412" spans="1:7">
      <c r="A412" t="s">
        <v>1773</v>
      </c>
      <c r="B412">
        <v>2020</v>
      </c>
      <c r="C412">
        <v>7039711</v>
      </c>
      <c r="D412" t="s">
        <v>1289</v>
      </c>
      <c r="E412" s="8" t="s">
        <v>391</v>
      </c>
      <c r="F412" s="8">
        <v>5.7978176733400006E-6</v>
      </c>
      <c r="G412" s="8">
        <v>5.7978176733400006E-6</v>
      </c>
    </row>
    <row r="413" spans="1:7">
      <c r="A413" t="s">
        <v>1773</v>
      </c>
      <c r="B413">
        <v>2020</v>
      </c>
      <c r="C413">
        <v>13712811</v>
      </c>
      <c r="D413" t="s">
        <v>1483</v>
      </c>
      <c r="E413" s="8" t="s">
        <v>391</v>
      </c>
      <c r="F413" s="8">
        <v>5.6816980266200006E-6</v>
      </c>
      <c r="G413" s="8">
        <v>5.6816980266200006E-6</v>
      </c>
    </row>
    <row r="414" spans="1:7">
      <c r="A414" t="s">
        <v>1773</v>
      </c>
      <c r="B414">
        <v>2020</v>
      </c>
      <c r="C414">
        <v>10673611</v>
      </c>
      <c r="D414" t="s">
        <v>1474</v>
      </c>
      <c r="E414" s="8" t="s">
        <v>391</v>
      </c>
      <c r="F414" s="8">
        <v>5.0675339576399999E-6</v>
      </c>
      <c r="G414" s="8">
        <v>5.0675339576399999E-6</v>
      </c>
    </row>
    <row r="415" spans="1:7">
      <c r="A415" t="s">
        <v>1773</v>
      </c>
      <c r="B415">
        <v>2020</v>
      </c>
      <c r="C415">
        <v>7116111</v>
      </c>
      <c r="D415" t="s">
        <v>1322</v>
      </c>
      <c r="E415" s="8" t="s">
        <v>391</v>
      </c>
      <c r="F415" s="8">
        <v>4.21750185626E-6</v>
      </c>
      <c r="G415" s="8">
        <v>4.21750185626E-6</v>
      </c>
    </row>
    <row r="416" spans="1:7">
      <c r="A416" t="s">
        <v>1773</v>
      </c>
      <c r="B416">
        <v>2020</v>
      </c>
      <c r="C416">
        <v>13713711</v>
      </c>
      <c r="D416" t="s">
        <v>1489</v>
      </c>
      <c r="E416" s="8" t="s">
        <v>391</v>
      </c>
      <c r="F416" s="8">
        <v>4.11045405694E-6</v>
      </c>
      <c r="G416" s="8">
        <v>4.11045405694E-6</v>
      </c>
    </row>
    <row r="417" spans="1:7">
      <c r="A417" t="s">
        <v>1773</v>
      </c>
      <c r="B417">
        <v>2020</v>
      </c>
      <c r="C417">
        <v>6209811</v>
      </c>
      <c r="D417" t="s">
        <v>1106</v>
      </c>
      <c r="E417" s="8" t="s">
        <v>391</v>
      </c>
      <c r="F417" s="8">
        <v>3.9353674021199998E-6</v>
      </c>
      <c r="G417" s="8">
        <v>3.9353674021199998E-6</v>
      </c>
    </row>
    <row r="418" spans="1:7">
      <c r="A418" t="s">
        <v>1773</v>
      </c>
      <c r="B418">
        <v>2020</v>
      </c>
      <c r="C418">
        <v>6320611</v>
      </c>
      <c r="D418" t="s">
        <v>1729</v>
      </c>
      <c r="E418" s="8" t="s">
        <v>391</v>
      </c>
      <c r="F418" s="8">
        <v>3.8301339722800003E-6</v>
      </c>
      <c r="G418" s="8">
        <v>3.8301339722800003E-6</v>
      </c>
    </row>
    <row r="419" spans="1:7">
      <c r="A419" t="s">
        <v>1773</v>
      </c>
      <c r="B419">
        <v>2020</v>
      </c>
      <c r="C419">
        <v>6375111</v>
      </c>
      <c r="D419" t="s">
        <v>1173</v>
      </c>
      <c r="E419" s="8" t="s">
        <v>391</v>
      </c>
      <c r="F419" s="8">
        <v>3.3593050922200003E-6</v>
      </c>
      <c r="G419" s="8">
        <v>3.3593050922200003E-6</v>
      </c>
    </row>
    <row r="420" spans="1:7">
      <c r="A420" t="s">
        <v>1773</v>
      </c>
      <c r="B420">
        <v>2020</v>
      </c>
      <c r="C420">
        <v>7159111</v>
      </c>
      <c r="D420" t="s">
        <v>1374</v>
      </c>
      <c r="E420" s="8" t="s">
        <v>391</v>
      </c>
      <c r="F420" s="8">
        <v>3.0635628669799997E-6</v>
      </c>
      <c r="G420" s="8">
        <v>3.0635628669799997E-6</v>
      </c>
    </row>
    <row r="421" spans="1:7">
      <c r="A421" t="s">
        <v>1773</v>
      </c>
      <c r="B421">
        <v>2020</v>
      </c>
      <c r="C421">
        <v>16321811</v>
      </c>
      <c r="D421" t="s">
        <v>1520</v>
      </c>
      <c r="E421" s="8" t="s">
        <v>391</v>
      </c>
      <c r="F421" s="8">
        <v>2.7986649229E-6</v>
      </c>
      <c r="G421" s="8">
        <v>2.7986649229E-6</v>
      </c>
    </row>
    <row r="422" spans="1:7">
      <c r="A422" t="s">
        <v>1773</v>
      </c>
      <c r="B422">
        <v>2020</v>
      </c>
      <c r="C422">
        <v>6375611</v>
      </c>
      <c r="D422" t="s">
        <v>1182</v>
      </c>
      <c r="E422" s="8" t="s">
        <v>391</v>
      </c>
      <c r="F422" s="8">
        <v>2.6390004086600003E-6</v>
      </c>
      <c r="G422" s="8">
        <v>2.6390004086600003E-6</v>
      </c>
    </row>
    <row r="423" spans="1:7">
      <c r="A423" t="s">
        <v>1773</v>
      </c>
      <c r="B423">
        <v>2020</v>
      </c>
      <c r="C423">
        <v>6375511</v>
      </c>
      <c r="D423" t="s">
        <v>1181</v>
      </c>
      <c r="E423" s="8" t="s">
        <v>391</v>
      </c>
      <c r="F423" s="8">
        <v>2.5818477700400001E-6</v>
      </c>
      <c r="G423" s="8">
        <v>2.5818477700400001E-6</v>
      </c>
    </row>
    <row r="424" spans="1:7">
      <c r="A424" t="s">
        <v>1773</v>
      </c>
      <c r="B424">
        <v>2020</v>
      </c>
      <c r="C424">
        <v>6382711</v>
      </c>
      <c r="D424" t="s">
        <v>1187</v>
      </c>
      <c r="E424" s="8" t="s">
        <v>391</v>
      </c>
      <c r="F424" s="8">
        <v>2.4493987979999999E-6</v>
      </c>
      <c r="G424" s="8">
        <v>2.4493987979999999E-6</v>
      </c>
    </row>
    <row r="425" spans="1:7">
      <c r="A425" t="s">
        <v>1773</v>
      </c>
      <c r="B425">
        <v>2020</v>
      </c>
      <c r="C425">
        <v>6151211</v>
      </c>
      <c r="D425" t="s">
        <v>1057</v>
      </c>
      <c r="E425" s="8" t="s">
        <v>391</v>
      </c>
      <c r="F425" s="8">
        <v>2.3405366292000002E-6</v>
      </c>
      <c r="G425" s="8">
        <v>2.3405366292000002E-6</v>
      </c>
    </row>
    <row r="426" spans="1:7">
      <c r="A426" t="s">
        <v>1773</v>
      </c>
      <c r="B426">
        <v>2020</v>
      </c>
      <c r="C426">
        <v>17080911</v>
      </c>
      <c r="D426" t="s">
        <v>1534</v>
      </c>
      <c r="E426" s="8" t="s">
        <v>391</v>
      </c>
      <c r="F426" s="8">
        <v>2.2253241672200001E-6</v>
      </c>
      <c r="G426" s="8">
        <v>2.2253241672200001E-6</v>
      </c>
    </row>
    <row r="427" spans="1:7">
      <c r="A427" t="s">
        <v>1773</v>
      </c>
      <c r="B427">
        <v>2020</v>
      </c>
      <c r="C427">
        <v>17080311</v>
      </c>
      <c r="D427" t="s">
        <v>1532</v>
      </c>
      <c r="E427" s="8" t="s">
        <v>391</v>
      </c>
      <c r="F427" s="8">
        <v>2.1999229944999998E-6</v>
      </c>
      <c r="G427" s="8">
        <v>2.1999229944999998E-6</v>
      </c>
    </row>
    <row r="428" spans="1:7">
      <c r="A428" t="s">
        <v>1773</v>
      </c>
      <c r="B428">
        <v>2020</v>
      </c>
      <c r="C428">
        <v>13714111</v>
      </c>
      <c r="D428" t="s">
        <v>1497</v>
      </c>
      <c r="E428" s="8" t="s">
        <v>391</v>
      </c>
      <c r="F428" s="8">
        <v>1.9413753435999998E-6</v>
      </c>
      <c r="G428" s="8">
        <v>1.9413753435999998E-6</v>
      </c>
    </row>
    <row r="429" spans="1:7">
      <c r="A429" t="s">
        <v>1773</v>
      </c>
      <c r="B429">
        <v>2020</v>
      </c>
      <c r="C429">
        <v>16321411</v>
      </c>
      <c r="D429" t="s">
        <v>1518</v>
      </c>
      <c r="E429" s="8" t="s">
        <v>391</v>
      </c>
      <c r="F429" s="8">
        <v>1.7191150823000001E-6</v>
      </c>
      <c r="G429" s="8">
        <v>1.7191150823000001E-6</v>
      </c>
    </row>
    <row r="430" spans="1:7">
      <c r="A430" t="s">
        <v>1773</v>
      </c>
      <c r="B430">
        <v>2020</v>
      </c>
      <c r="C430">
        <v>9505511</v>
      </c>
      <c r="D430" t="s">
        <v>1462</v>
      </c>
      <c r="E430" s="8" t="s">
        <v>391</v>
      </c>
      <c r="F430" s="8">
        <v>1.50320511418E-6</v>
      </c>
      <c r="G430" s="8">
        <v>1.50320511418E-6</v>
      </c>
    </row>
    <row r="431" spans="1:7">
      <c r="A431" t="s">
        <v>1773</v>
      </c>
      <c r="B431">
        <v>2020</v>
      </c>
      <c r="C431">
        <v>13714411</v>
      </c>
      <c r="D431" t="s">
        <v>1502</v>
      </c>
      <c r="E431" s="8" t="s">
        <v>391</v>
      </c>
      <c r="F431" s="8">
        <v>1.4233728570600001E-6</v>
      </c>
      <c r="G431" s="8">
        <v>1.4233728570600001E-6</v>
      </c>
    </row>
    <row r="432" spans="1:7">
      <c r="A432" t="s">
        <v>1773</v>
      </c>
      <c r="B432">
        <v>2020</v>
      </c>
      <c r="C432">
        <v>9499711</v>
      </c>
      <c r="D432" t="s">
        <v>1453</v>
      </c>
      <c r="E432" s="8" t="s">
        <v>391</v>
      </c>
      <c r="F432" s="8">
        <v>1.4161153791400002E-6</v>
      </c>
      <c r="G432" s="8">
        <v>1.4161153791400002E-6</v>
      </c>
    </row>
    <row r="433" spans="1:7">
      <c r="A433" t="s">
        <v>1773</v>
      </c>
      <c r="B433">
        <v>2020</v>
      </c>
      <c r="C433">
        <v>13714611</v>
      </c>
      <c r="D433" t="s">
        <v>1506</v>
      </c>
      <c r="E433" s="8" t="s">
        <v>391</v>
      </c>
      <c r="F433" s="8">
        <v>1.2519149411999999E-6</v>
      </c>
      <c r="G433" s="8">
        <v>1.2519149411999999E-6</v>
      </c>
    </row>
    <row r="434" spans="1:7">
      <c r="A434" t="s">
        <v>1773</v>
      </c>
      <c r="B434">
        <v>2020</v>
      </c>
      <c r="C434">
        <v>9534611</v>
      </c>
      <c r="D434" t="s">
        <v>1467</v>
      </c>
      <c r="E434" s="8" t="s">
        <v>391</v>
      </c>
      <c r="F434" s="8">
        <v>1.1122084912399997E-6</v>
      </c>
      <c r="G434" s="8">
        <v>1.1122084912399997E-6</v>
      </c>
    </row>
    <row r="435" spans="1:7">
      <c r="A435" t="s">
        <v>1773</v>
      </c>
      <c r="B435">
        <v>2020</v>
      </c>
      <c r="C435">
        <v>13713811</v>
      </c>
      <c r="D435" t="s">
        <v>1491</v>
      </c>
      <c r="E435" s="8" t="s">
        <v>391</v>
      </c>
      <c r="F435" s="8">
        <v>1.0187684630199999E-6</v>
      </c>
      <c r="G435" s="8">
        <v>1.0187684630199999E-6</v>
      </c>
    </row>
    <row r="436" spans="1:7">
      <c r="A436" t="s">
        <v>1773</v>
      </c>
      <c r="B436">
        <v>2020</v>
      </c>
      <c r="C436">
        <v>13714711</v>
      </c>
      <c r="D436" t="s">
        <v>1508</v>
      </c>
      <c r="E436" s="8" t="s">
        <v>391</v>
      </c>
      <c r="F436" s="8">
        <v>8.6236981384400001E-7</v>
      </c>
      <c r="G436" s="8">
        <v>8.6236981384400001E-7</v>
      </c>
    </row>
    <row r="437" spans="1:7">
      <c r="A437" t="s">
        <v>1773</v>
      </c>
      <c r="B437">
        <v>2020</v>
      </c>
      <c r="C437">
        <v>9470211</v>
      </c>
      <c r="D437" t="s">
        <v>1443</v>
      </c>
      <c r="E437" s="8" t="s">
        <v>391</v>
      </c>
      <c r="F437" s="8">
        <v>3.2268561201799998E-7</v>
      </c>
      <c r="G437" s="8">
        <v>3.2268561201799998E-7</v>
      </c>
    </row>
    <row r="438" spans="1:7">
      <c r="A438" t="s">
        <v>1773</v>
      </c>
      <c r="B438">
        <v>2020</v>
      </c>
      <c r="C438">
        <v>16320411</v>
      </c>
      <c r="D438" t="s">
        <v>1516</v>
      </c>
      <c r="E438" s="8" t="s">
        <v>391</v>
      </c>
      <c r="F438" s="8">
        <v>2.9038983527400005E-7</v>
      </c>
      <c r="G438" s="8">
        <v>2.9038983527400005E-7</v>
      </c>
    </row>
    <row r="439" spans="1:7">
      <c r="A439" t="s">
        <v>1773</v>
      </c>
      <c r="B439">
        <v>2020</v>
      </c>
      <c r="C439">
        <v>17079911</v>
      </c>
      <c r="D439" t="s">
        <v>1531</v>
      </c>
      <c r="E439" t="s">
        <v>391</v>
      </c>
      <c r="F439">
        <v>1.9323034961999999E-7</v>
      </c>
      <c r="G439">
        <v>1.9323034961999999E-7</v>
      </c>
    </row>
    <row r="440" spans="1:7">
      <c r="A440" t="s">
        <v>1773</v>
      </c>
      <c r="B440">
        <v>2020</v>
      </c>
      <c r="C440">
        <v>16322011</v>
      </c>
      <c r="D440" t="s">
        <v>1523</v>
      </c>
      <c r="E440" t="s">
        <v>391</v>
      </c>
      <c r="F440">
        <v>1.0931576117000001E-7</v>
      </c>
      <c r="G440">
        <v>1.0931576117000001E-7</v>
      </c>
    </row>
    <row r="441" spans="1:7">
      <c r="A441" t="s">
        <v>1773</v>
      </c>
      <c r="B441">
        <v>2020</v>
      </c>
      <c r="C441">
        <v>2425811</v>
      </c>
      <c r="D441" t="s">
        <v>742</v>
      </c>
      <c r="E441">
        <v>0</v>
      </c>
      <c r="F441" t="s">
        <v>407</v>
      </c>
      <c r="G441">
        <v>0</v>
      </c>
    </row>
    <row r="442" spans="1:7">
      <c r="A442" t="s">
        <v>1773</v>
      </c>
      <c r="B442">
        <v>2020</v>
      </c>
      <c r="C442">
        <v>8334011</v>
      </c>
      <c r="D442" t="s">
        <v>966</v>
      </c>
      <c r="E442">
        <v>0</v>
      </c>
      <c r="F442" t="s">
        <v>407</v>
      </c>
      <c r="G442">
        <v>0</v>
      </c>
    </row>
    <row r="443" spans="1:7">
      <c r="A443" t="s">
        <v>1773</v>
      </c>
      <c r="B443">
        <v>2020</v>
      </c>
      <c r="C443">
        <v>980411</v>
      </c>
      <c r="D443" t="s">
        <v>1704</v>
      </c>
      <c r="E443">
        <v>0</v>
      </c>
      <c r="F443" t="s">
        <v>407</v>
      </c>
      <c r="G443">
        <v>0</v>
      </c>
    </row>
    <row r="444" spans="1:7">
      <c r="A444" t="s">
        <v>1773</v>
      </c>
      <c r="B444">
        <v>2020</v>
      </c>
      <c r="C444">
        <v>6239511</v>
      </c>
      <c r="D444" t="s">
        <v>1748</v>
      </c>
      <c r="E444">
        <v>0</v>
      </c>
      <c r="F444" t="s">
        <v>407</v>
      </c>
      <c r="G444">
        <v>0</v>
      </c>
    </row>
    <row r="445" spans="1:7">
      <c r="A445" t="s">
        <v>1773</v>
      </c>
      <c r="B445">
        <v>2020</v>
      </c>
      <c r="C445">
        <v>8054511</v>
      </c>
      <c r="D445" t="s">
        <v>1573</v>
      </c>
      <c r="E445">
        <v>0</v>
      </c>
      <c r="F445">
        <v>0</v>
      </c>
      <c r="G445">
        <v>0</v>
      </c>
    </row>
    <row r="446" spans="1:7">
      <c r="A446" t="s">
        <v>1773</v>
      </c>
      <c r="B446">
        <v>2020</v>
      </c>
      <c r="C446">
        <v>8142811</v>
      </c>
      <c r="D446" t="s">
        <v>1661</v>
      </c>
      <c r="E446" t="s">
        <v>391</v>
      </c>
      <c r="F446">
        <v>0</v>
      </c>
      <c r="G446">
        <v>0</v>
      </c>
    </row>
    <row r="447" spans="1:7">
      <c r="A447" t="s">
        <v>1773</v>
      </c>
      <c r="B447">
        <v>2020</v>
      </c>
      <c r="C447">
        <v>4505411</v>
      </c>
      <c r="D447" t="s">
        <v>882</v>
      </c>
      <c r="E447" t="s">
        <v>391</v>
      </c>
      <c r="F447">
        <v>0</v>
      </c>
      <c r="G447">
        <v>0</v>
      </c>
    </row>
  </sheetData>
  <sheetProtection sheet="1" objects="1" scenarios="1" formatCells="0" formatColumns="0" formatRows="0"/>
  <autoFilter ref="A30:G30" xr:uid="{6793DC5B-E1B4-4764-8819-29B0C113273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2026-05-19T23:24:20+00:00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TRI</TermName>
          <TermId xmlns="http://schemas.microsoft.com/office/infopath/2007/PartnerControls">a9f685f3-e81c-465b-8a85-70d8e9d586f5</TermId>
        </TermInfo>
        <TermInfo xmlns="http://schemas.microsoft.com/office/infopath/2007/PartnerControls">
          <TermName xmlns="http://schemas.microsoft.com/office/infopath/2007/PartnerControls">releases</TermName>
          <TermId xmlns="http://schemas.microsoft.com/office/infopath/2007/PartnerControls">45c1137e-26a7-4a15-ba48-c932d7fc129e</TermId>
        </TermInfo>
        <TermInfo xmlns="http://schemas.microsoft.com/office/infopath/2007/PartnerControls">
          <TermName xmlns="http://schemas.microsoft.com/office/infopath/2007/PartnerControls">general population</TermName>
          <TermId xmlns="http://schemas.microsoft.com/office/infopath/2007/PartnerControls">14576532-645c-4fd8-866c-0331c0aef043</TermId>
        </TermInfo>
        <TermInfo xmlns="http://schemas.microsoft.com/office/infopath/2007/PartnerControls">
          <TermName xmlns="http://schemas.microsoft.com/office/infopath/2007/PartnerControls">112-trichloroethane</TermName>
          <TermId xmlns="http://schemas.microsoft.com/office/infopath/2007/PartnerControls">4d1ac17b-1bad-4745-94c6-1baef8c31c50</TermId>
        </TermInfo>
        <TermInfo xmlns="http://schemas.microsoft.com/office/infopath/2007/PartnerControls">
          <TermName xmlns="http://schemas.microsoft.com/office/infopath/2007/PartnerControls">112-TCA</TermName>
          <TermId xmlns="http://schemas.microsoft.com/office/infopath/2007/PartnerControls">ca87f88a-c916-47b4-a62f-53d100978105</TermId>
        </TermInfo>
        <TermInfo xmlns="http://schemas.microsoft.com/office/infopath/2007/PartnerControls">
          <TermName xmlns="http://schemas.microsoft.com/office/infopath/2007/PartnerControls">Exposure</TermName>
          <TermId xmlns="http://schemas.microsoft.com/office/infopath/2007/PartnerControls">44a40c17-e1b9-4157-a85d-d32620a2144a</TermId>
        </TermInfo>
        <TermInfo xmlns="http://schemas.microsoft.com/office/infopath/2007/PartnerControls">
          <TermName xmlns="http://schemas.microsoft.com/office/infopath/2007/PartnerControls">ambient air</TermName>
          <TermId xmlns="http://schemas.microsoft.com/office/infopath/2007/PartnerControls">7440b899-964e-4621-ac83-9cfe27b6fba4</TermId>
        </TermInfo>
        <TermInfo xmlns="http://schemas.microsoft.com/office/infopath/2007/PartnerControls">
          <TermName xmlns="http://schemas.microsoft.com/office/infopath/2007/PartnerControls">NEI</TermName>
          <TermId xmlns="http://schemas.microsoft.com/office/infopath/2007/PartnerControls">2eb0a34f-adf4-4439-977f-8569fc1b24b6</TermId>
        </TermInfo>
      </Term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Value>1460</Value>
      <Value>1458</Value>
      <Value>1759</Value>
      <Value>2046</Value>
      <Value>2045</Value>
      <Value>1193</Value>
      <Value>1617</Value>
      <Value>1649</Value>
    </TaxCatchAll>
    <e3f09c3df709400db2417a7161762d62 xmlns="4ffa91fb-a0ff-4ac5-b2db-65c790d184a4">
      <Terms xmlns="http://schemas.microsoft.com/office/infopath/2007/PartnerControls"/>
    </e3f09c3df709400db2417a7161762d62>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0C4D55-6FFD-4C13-818A-DC05C7E09BD0}"/>
</file>

<file path=customXml/itemProps2.xml><?xml version="1.0" encoding="utf-8"?>
<ds:datastoreItem xmlns:ds="http://schemas.openxmlformats.org/officeDocument/2006/customXml" ds:itemID="{604F6AEC-2FBE-496B-BC7B-9CEA226689B4}"/>
</file>

<file path=customXml/itemProps3.xml><?xml version="1.0" encoding="utf-8"?>
<ds:datastoreItem xmlns:ds="http://schemas.openxmlformats.org/officeDocument/2006/customXml" ds:itemID="{8F04A4E5-1473-423F-A501-B7592FA3C57B}"/>
</file>

<file path=customXml/itemProps4.xml><?xml version="1.0" encoding="utf-8"?>
<ds:datastoreItem xmlns:ds="http://schemas.openxmlformats.org/officeDocument/2006/customXml" ds:itemID="{3192476F-6991-4597-84CF-85B58D5B60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 3 Ambient Air Analysis TRI Dataset Release Summary by OES</dc:title>
  <dc:subject/>
  <dc:creator/>
  <cp:keywords>ambient air, general population, exposure, 112-TCA, 112-trichloroethane, releases, TRI, NEI</cp:keywords>
  <dc:description/>
  <cp:lastModifiedBy>Todd, Jason</cp:lastModifiedBy>
  <cp:revision/>
  <dcterms:created xsi:type="dcterms:W3CDTF">2026-05-20T18:45:24Z</dcterms:created>
  <dcterms:modified xsi:type="dcterms:W3CDTF">2026-06-10T12:40:54Z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1460;#TRI|a9f685f3-e81c-465b-8a85-70d8e9d586f5;#1458;#releases|45c1137e-26a7-4a15-ba48-c932d7fc129e;#1759;#general population|14576532-645c-4fd8-866c-0331c0aef043;#2046;#112-trichloroethane|4d1ac17b-1bad-4745-94c6-1baef8c31c50;#2045;#112-TCA|ca87f88a-c916-47b4-a62f-53d100978105;#1193;#Exposure|44a40c17-e1b9-4157-a85d-d32620a2144a;#1617;#ambient air|7440b899-964e-4621-ac83-9cfe27b6fba4;#1649;#NEI|2eb0a34f-adf4-4439-977f-8569fc1b24b6</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